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330 от 16.06.2025 новая версия\"/>
    </mc:Choice>
  </mc:AlternateContent>
  <xr:revisionPtr revIDLastSave="0" documentId="13_ncr:1_{AA7FE989-3BCA-414C-99DA-2FF9CF5A91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УРСК" sheetId="2" r:id="rId1"/>
    <sheet name="Приложение 6" sheetId="1" r:id="rId2"/>
  </sheets>
  <definedNames>
    <definedName name="Print_Titles" localSheetId="0">КУРСК!$14:$14</definedName>
    <definedName name="Print_Titles" localSheetId="1">'Приложение 6'!$14:$14</definedName>
    <definedName name="_xlnm.Print_Titles" localSheetId="0">КУРСК!$14:$14</definedName>
    <definedName name="_xlnm.Print_Titles" localSheetId="1">'Приложение 6'!$14:$14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R31" i="2" l="1"/>
  <c r="R30" i="2"/>
  <c r="R29" i="2"/>
  <c r="R28" i="2"/>
  <c r="Q29" i="2"/>
  <c r="Q31" i="2"/>
  <c r="Q30" i="2"/>
  <c r="K21" i="2"/>
  <c r="J53" i="2"/>
  <c r="I53" i="2"/>
  <c r="G53" i="2"/>
  <c r="F53" i="2"/>
  <c r="E53" i="2"/>
  <c r="D53" i="2"/>
  <c r="Q50" i="2"/>
  <c r="K51" i="2"/>
  <c r="R51" i="2" s="1"/>
  <c r="Q52" i="2" l="1"/>
  <c r="K52" i="2"/>
  <c r="Q49" i="2"/>
  <c r="K49" i="2"/>
  <c r="R49" i="2" s="1"/>
  <c r="Q48" i="2"/>
  <c r="K48" i="2"/>
  <c r="R48" i="2" s="1"/>
  <c r="Q47" i="2"/>
  <c r="K47" i="2"/>
  <c r="R47" i="2" s="1"/>
  <c r="Q46" i="2"/>
  <c r="K46" i="2"/>
  <c r="R46" i="2" s="1"/>
  <c r="K45" i="2"/>
  <c r="R45" i="2" s="1"/>
  <c r="H45" i="2"/>
  <c r="H53" i="2" s="1"/>
  <c r="Q44" i="2"/>
  <c r="K44" i="2"/>
  <c r="R44" i="2" s="1"/>
  <c r="Q42" i="2"/>
  <c r="K42" i="2"/>
  <c r="R42" i="2" s="1"/>
  <c r="Q41" i="2"/>
  <c r="K41" i="2"/>
  <c r="R41" i="2" s="1"/>
  <c r="Q39" i="2"/>
  <c r="K39" i="2"/>
  <c r="R39" i="2" s="1"/>
  <c r="X32" i="2"/>
  <c r="W32" i="2"/>
  <c r="V32" i="2"/>
  <c r="U32" i="2"/>
  <c r="T32" i="2"/>
  <c r="S32" i="2"/>
  <c r="X27" i="2"/>
  <c r="W27" i="2"/>
  <c r="V27" i="2"/>
  <c r="U27" i="2"/>
  <c r="T27" i="2"/>
  <c r="S27" i="2"/>
  <c r="R22" i="2"/>
  <c r="H22" i="2"/>
  <c r="X20" i="2"/>
  <c r="W20" i="2"/>
  <c r="V20" i="2"/>
  <c r="U20" i="2"/>
  <c r="T20" i="2"/>
  <c r="S20" i="2"/>
  <c r="P20" i="2"/>
  <c r="N20" i="2"/>
  <c r="M20" i="2"/>
  <c r="L20" i="2"/>
  <c r="J20" i="2"/>
  <c r="I20" i="2"/>
  <c r="G20" i="2"/>
  <c r="F20" i="2"/>
  <c r="E20" i="2"/>
  <c r="D20" i="2"/>
  <c r="K19" i="2"/>
  <c r="H19" i="2"/>
  <c r="Q19" i="2" s="1"/>
  <c r="K18" i="2"/>
  <c r="H18" i="2"/>
  <c r="Q18" i="2" s="1"/>
  <c r="R18" i="2" l="1"/>
  <c r="K17" i="2"/>
  <c r="Q45" i="2"/>
  <c r="Q53" i="2" s="1"/>
  <c r="E16" i="2"/>
  <c r="E15" i="2" s="1"/>
  <c r="O16" i="2"/>
  <c r="O15" i="2" s="1"/>
  <c r="U16" i="2"/>
  <c r="U15" i="2" s="1"/>
  <c r="J16" i="2"/>
  <c r="J15" i="2" s="1"/>
  <c r="F16" i="2"/>
  <c r="F15" i="2" s="1"/>
  <c r="L16" i="2"/>
  <c r="L15" i="2" s="1"/>
  <c r="V16" i="2"/>
  <c r="V15" i="2" s="1"/>
  <c r="G16" i="2"/>
  <c r="G15" i="2" s="1"/>
  <c r="M16" i="2"/>
  <c r="M15" i="2" s="1"/>
  <c r="S16" i="2"/>
  <c r="S15" i="2" s="1"/>
  <c r="W16" i="2"/>
  <c r="W15" i="2" s="1"/>
  <c r="D16" i="2"/>
  <c r="D15" i="2" s="1"/>
  <c r="I16" i="2"/>
  <c r="I15" i="2" s="1"/>
  <c r="N16" i="2"/>
  <c r="N15" i="2" s="1"/>
  <c r="T16" i="2"/>
  <c r="T15" i="2" s="1"/>
  <c r="X16" i="2"/>
  <c r="X15" i="2" s="1"/>
  <c r="P16" i="2"/>
  <c r="P15" i="2" s="1"/>
  <c r="K20" i="2"/>
  <c r="R19" i="2"/>
  <c r="Q20" i="2"/>
  <c r="H20" i="2"/>
  <c r="H16" i="2" s="1"/>
  <c r="R52" i="2"/>
  <c r="Q22" i="2"/>
  <c r="R23" i="2"/>
  <c r="F21" i="1"/>
  <c r="H50" i="1"/>
  <c r="Q50" i="1" s="1"/>
  <c r="Q51" i="1" s="1"/>
  <c r="K44" i="1"/>
  <c r="K45" i="1" s="1"/>
  <c r="X45" i="1"/>
  <c r="W45" i="1"/>
  <c r="V45" i="1"/>
  <c r="U45" i="1"/>
  <c r="T45" i="1"/>
  <c r="S45" i="1"/>
  <c r="P45" i="1"/>
  <c r="O45" i="1"/>
  <c r="N45" i="1"/>
  <c r="M45" i="1"/>
  <c r="L45" i="1"/>
  <c r="J45" i="1"/>
  <c r="I45" i="1"/>
  <c r="G45" i="1"/>
  <c r="F45" i="1"/>
  <c r="E45" i="1"/>
  <c r="D45" i="1"/>
  <c r="H44" i="1"/>
  <c r="Q44" i="1" s="1"/>
  <c r="Q45" i="1" s="1"/>
  <c r="H23" i="1"/>
  <c r="Q27" i="1"/>
  <c r="K27" i="1"/>
  <c r="R27" i="1" s="1"/>
  <c r="Q26" i="1"/>
  <c r="K26" i="1"/>
  <c r="R26" i="1" s="1"/>
  <c r="R137" i="1"/>
  <c r="N137" i="1"/>
  <c r="L137" i="1"/>
  <c r="J137" i="1"/>
  <c r="I137" i="1"/>
  <c r="H137" i="1"/>
  <c r="Q137" i="1" s="1"/>
  <c r="G137" i="1"/>
  <c r="F137" i="1"/>
  <c r="E137" i="1"/>
  <c r="D137" i="1"/>
  <c r="Q136" i="1"/>
  <c r="K136" i="1"/>
  <c r="R136" i="1" s="1"/>
  <c r="X135" i="1"/>
  <c r="W135" i="1"/>
  <c r="V135" i="1"/>
  <c r="U135" i="1"/>
  <c r="T135" i="1"/>
  <c r="S135" i="1"/>
  <c r="P135" i="1"/>
  <c r="O135" i="1"/>
  <c r="N135" i="1"/>
  <c r="L135" i="1"/>
  <c r="J135" i="1"/>
  <c r="I135" i="1"/>
  <c r="G135" i="1"/>
  <c r="F135" i="1"/>
  <c r="E135" i="1"/>
  <c r="D135" i="1"/>
  <c r="Q134" i="1"/>
  <c r="K134" i="1"/>
  <c r="R134" i="1" s="1"/>
  <c r="Q133" i="1"/>
  <c r="K133" i="1"/>
  <c r="R133" i="1" s="1"/>
  <c r="H132" i="1"/>
  <c r="H135" i="1" s="1"/>
  <c r="R131" i="1"/>
  <c r="N131" i="1"/>
  <c r="L131" i="1"/>
  <c r="J131" i="1"/>
  <c r="I131" i="1"/>
  <c r="H131" i="1"/>
  <c r="Q131" i="1" s="1"/>
  <c r="G131" i="1"/>
  <c r="F131" i="1"/>
  <c r="E131" i="1"/>
  <c r="D131" i="1"/>
  <c r="Q130" i="1"/>
  <c r="K130" i="1"/>
  <c r="R130" i="1" s="1"/>
  <c r="X129" i="1"/>
  <c r="W129" i="1"/>
  <c r="V129" i="1"/>
  <c r="U129" i="1"/>
  <c r="T129" i="1"/>
  <c r="S129" i="1"/>
  <c r="P129" i="1"/>
  <c r="O129" i="1"/>
  <c r="N129" i="1"/>
  <c r="L129" i="1"/>
  <c r="J129" i="1"/>
  <c r="I129" i="1"/>
  <c r="H129" i="1"/>
  <c r="G129" i="1"/>
  <c r="F129" i="1"/>
  <c r="E129" i="1"/>
  <c r="D129" i="1"/>
  <c r="Q128" i="1"/>
  <c r="K128" i="1"/>
  <c r="R128" i="1" s="1"/>
  <c r="Q127" i="1"/>
  <c r="K127" i="1"/>
  <c r="R127" i="1" s="1"/>
  <c r="Q126" i="1"/>
  <c r="K126" i="1"/>
  <c r="R126" i="1" s="1"/>
  <c r="Q125" i="1"/>
  <c r="K125" i="1"/>
  <c r="R125" i="1" s="1"/>
  <c r="Q124" i="1"/>
  <c r="K124" i="1"/>
  <c r="R124" i="1" s="1"/>
  <c r="Q123" i="1"/>
  <c r="K123" i="1"/>
  <c r="R123" i="1" s="1"/>
  <c r="Q122" i="1"/>
  <c r="K122" i="1"/>
  <c r="R122" i="1" s="1"/>
  <c r="Q121" i="1"/>
  <c r="K121" i="1"/>
  <c r="R121" i="1" s="1"/>
  <c r="X120" i="1"/>
  <c r="W120" i="1"/>
  <c r="V120" i="1"/>
  <c r="U120" i="1"/>
  <c r="T120" i="1"/>
  <c r="S120" i="1"/>
  <c r="P120" i="1"/>
  <c r="O120" i="1"/>
  <c r="N120" i="1"/>
  <c r="L120" i="1"/>
  <c r="J120" i="1"/>
  <c r="I120" i="1"/>
  <c r="H120" i="1"/>
  <c r="G120" i="1"/>
  <c r="F120" i="1"/>
  <c r="E120" i="1"/>
  <c r="D120" i="1"/>
  <c r="Q119" i="1"/>
  <c r="K119" i="1"/>
  <c r="R119" i="1" s="1"/>
  <c r="Q118" i="1"/>
  <c r="K118" i="1"/>
  <c r="R118" i="1" s="1"/>
  <c r="Q117" i="1"/>
  <c r="K117" i="1"/>
  <c r="R117" i="1" s="1"/>
  <c r="X116" i="1"/>
  <c r="W116" i="1"/>
  <c r="V116" i="1"/>
  <c r="U116" i="1"/>
  <c r="T116" i="1"/>
  <c r="S116" i="1"/>
  <c r="P116" i="1"/>
  <c r="O116" i="1"/>
  <c r="N116" i="1"/>
  <c r="L116" i="1"/>
  <c r="J116" i="1"/>
  <c r="I116" i="1"/>
  <c r="G116" i="1"/>
  <c r="F116" i="1"/>
  <c r="E116" i="1"/>
  <c r="D116" i="1"/>
  <c r="K115" i="1"/>
  <c r="R115" i="1" s="1"/>
  <c r="H115" i="1"/>
  <c r="H116" i="1" s="1"/>
  <c r="Q114" i="1"/>
  <c r="K114" i="1"/>
  <c r="R114" i="1" s="1"/>
  <c r="Q113" i="1"/>
  <c r="K113" i="1"/>
  <c r="R113" i="1" s="1"/>
  <c r="Q112" i="1"/>
  <c r="K112" i="1"/>
  <c r="R112" i="1" s="1"/>
  <c r="Q111" i="1"/>
  <c r="K111" i="1"/>
  <c r="R111" i="1" s="1"/>
  <c r="Q110" i="1"/>
  <c r="K110" i="1"/>
  <c r="R110" i="1" s="1"/>
  <c r="X109" i="1"/>
  <c r="W109" i="1"/>
  <c r="V109" i="1"/>
  <c r="U109" i="1"/>
  <c r="T109" i="1"/>
  <c r="S109" i="1"/>
  <c r="P109" i="1"/>
  <c r="O109" i="1"/>
  <c r="N109" i="1"/>
  <c r="L109" i="1"/>
  <c r="J109" i="1"/>
  <c r="I109" i="1"/>
  <c r="H109" i="1"/>
  <c r="G109" i="1"/>
  <c r="F109" i="1"/>
  <c r="E109" i="1"/>
  <c r="D109" i="1"/>
  <c r="Q108" i="1"/>
  <c r="K108" i="1"/>
  <c r="R108" i="1" s="1"/>
  <c r="Q107" i="1"/>
  <c r="K107" i="1"/>
  <c r="R107" i="1" s="1"/>
  <c r="Q106" i="1"/>
  <c r="K106" i="1"/>
  <c r="R106" i="1" s="1"/>
  <c r="Q105" i="1"/>
  <c r="K105" i="1"/>
  <c r="R105" i="1" s="1"/>
  <c r="X104" i="1"/>
  <c r="W104" i="1"/>
  <c r="V104" i="1"/>
  <c r="U104" i="1"/>
  <c r="T104" i="1"/>
  <c r="S104" i="1"/>
  <c r="P104" i="1"/>
  <c r="O104" i="1"/>
  <c r="N104" i="1"/>
  <c r="L104" i="1"/>
  <c r="J104" i="1"/>
  <c r="I104" i="1"/>
  <c r="H104" i="1"/>
  <c r="G104" i="1"/>
  <c r="F104" i="1"/>
  <c r="E104" i="1"/>
  <c r="D104" i="1"/>
  <c r="Q103" i="1"/>
  <c r="Q104" i="1" s="1"/>
  <c r="K103" i="1"/>
  <c r="R103" i="1" s="1"/>
  <c r="W102" i="1"/>
  <c r="V102" i="1"/>
  <c r="U102" i="1"/>
  <c r="T102" i="1"/>
  <c r="S102" i="1"/>
  <c r="P102" i="1"/>
  <c r="O102" i="1"/>
  <c r="N102" i="1"/>
  <c r="L102" i="1"/>
  <c r="J102" i="1"/>
  <c r="I102" i="1"/>
  <c r="H102" i="1"/>
  <c r="G102" i="1"/>
  <c r="F102" i="1"/>
  <c r="E102" i="1"/>
  <c r="D102" i="1"/>
  <c r="Q101" i="1"/>
  <c r="K101" i="1"/>
  <c r="R101" i="1" s="1"/>
  <c r="Q100" i="1"/>
  <c r="K100" i="1"/>
  <c r="R100" i="1" s="1"/>
  <c r="Q99" i="1"/>
  <c r="K99" i="1"/>
  <c r="R99" i="1" s="1"/>
  <c r="Q98" i="1"/>
  <c r="K98" i="1"/>
  <c r="R98" i="1" s="1"/>
  <c r="Q97" i="1"/>
  <c r="K97" i="1"/>
  <c r="R97" i="1" s="1"/>
  <c r="Q96" i="1"/>
  <c r="K96" i="1"/>
  <c r="R96" i="1" s="1"/>
  <c r="Q95" i="1"/>
  <c r="K95" i="1"/>
  <c r="R95" i="1" s="1"/>
  <c r="Q94" i="1"/>
  <c r="K94" i="1"/>
  <c r="R94" i="1" s="1"/>
  <c r="Q93" i="1"/>
  <c r="K93" i="1"/>
  <c r="R93" i="1" s="1"/>
  <c r="Q92" i="1"/>
  <c r="K92" i="1"/>
  <c r="R92" i="1" s="1"/>
  <c r="Q91" i="1"/>
  <c r="K91" i="1"/>
  <c r="R91" i="1" s="1"/>
  <c r="Q90" i="1"/>
  <c r="K90" i="1"/>
  <c r="R90" i="1" s="1"/>
  <c r="N89" i="1"/>
  <c r="L89" i="1"/>
  <c r="J89" i="1"/>
  <c r="I89" i="1"/>
  <c r="G89" i="1"/>
  <c r="F89" i="1"/>
  <c r="D89" i="1"/>
  <c r="Q88" i="1"/>
  <c r="K88" i="1"/>
  <c r="R88" i="1" s="1"/>
  <c r="Q87" i="1"/>
  <c r="K87" i="1"/>
  <c r="R87" i="1" s="1"/>
  <c r="H86" i="1"/>
  <c r="Q86" i="1" s="1"/>
  <c r="X85" i="1"/>
  <c r="X89" i="1" s="1"/>
  <c r="W85" i="1"/>
  <c r="W89" i="1" s="1"/>
  <c r="V85" i="1"/>
  <c r="V89" i="1" s="1"/>
  <c r="U85" i="1"/>
  <c r="U89" i="1" s="1"/>
  <c r="T85" i="1"/>
  <c r="T89" i="1" s="1"/>
  <c r="S85" i="1"/>
  <c r="S89" i="1" s="1"/>
  <c r="P85" i="1"/>
  <c r="P89" i="1" s="1"/>
  <c r="O85" i="1"/>
  <c r="O89" i="1" s="1"/>
  <c r="H85" i="1"/>
  <c r="Q84" i="1"/>
  <c r="K84" i="1"/>
  <c r="R84" i="1" s="1"/>
  <c r="Q83" i="1"/>
  <c r="K83" i="1"/>
  <c r="R83" i="1" s="1"/>
  <c r="K82" i="1"/>
  <c r="R82" i="1" s="1"/>
  <c r="H82" i="1"/>
  <c r="Q82" i="1" s="1"/>
  <c r="Q81" i="1"/>
  <c r="K81" i="1"/>
  <c r="R81" i="1" s="1"/>
  <c r="K80" i="1"/>
  <c r="R80" i="1" s="1"/>
  <c r="E80" i="1"/>
  <c r="E89" i="1" s="1"/>
  <c r="Q79" i="1"/>
  <c r="K79" i="1"/>
  <c r="R79" i="1" s="1"/>
  <c r="Q78" i="1"/>
  <c r="K78" i="1"/>
  <c r="R78" i="1" s="1"/>
  <c r="K77" i="1"/>
  <c r="R77" i="1" s="1"/>
  <c r="Q76" i="1"/>
  <c r="K76" i="1"/>
  <c r="R76" i="1" s="1"/>
  <c r="Q75" i="1"/>
  <c r="K75" i="1"/>
  <c r="R75" i="1" s="1"/>
  <c r="Q74" i="1"/>
  <c r="K74" i="1"/>
  <c r="R74" i="1" s="1"/>
  <c r="K73" i="1"/>
  <c r="R73" i="1" s="1"/>
  <c r="H73" i="1"/>
  <c r="Q73" i="1" s="1"/>
  <c r="Q72" i="1"/>
  <c r="K72" i="1"/>
  <c r="R72" i="1" s="1"/>
  <c r="Q71" i="1"/>
  <c r="K71" i="1"/>
  <c r="R71" i="1" s="1"/>
  <c r="Q70" i="1"/>
  <c r="K70" i="1"/>
  <c r="R70" i="1" s="1"/>
  <c r="Q69" i="1"/>
  <c r="K69" i="1"/>
  <c r="R69" i="1" s="1"/>
  <c r="Q68" i="1"/>
  <c r="K68" i="1"/>
  <c r="R68" i="1" s="1"/>
  <c r="X67" i="1"/>
  <c r="W67" i="1"/>
  <c r="V67" i="1"/>
  <c r="U67" i="1"/>
  <c r="T67" i="1"/>
  <c r="S67" i="1"/>
  <c r="P67" i="1"/>
  <c r="O67" i="1"/>
  <c r="N67" i="1"/>
  <c r="L67" i="1"/>
  <c r="J67" i="1"/>
  <c r="I67" i="1"/>
  <c r="G67" i="1"/>
  <c r="F67" i="1"/>
  <c r="E67" i="1"/>
  <c r="D67" i="1"/>
  <c r="Q66" i="1"/>
  <c r="K66" i="1"/>
  <c r="R66" i="1" s="1"/>
  <c r="K65" i="1"/>
  <c r="R65" i="1" s="1"/>
  <c r="H65" i="1"/>
  <c r="K64" i="1"/>
  <c r="R64" i="1" s="1"/>
  <c r="H64" i="1"/>
  <c r="Q64" i="1" s="1"/>
  <c r="Q63" i="1"/>
  <c r="K63" i="1"/>
  <c r="R63" i="1" s="1"/>
  <c r="K62" i="1"/>
  <c r="R62" i="1" s="1"/>
  <c r="H62" i="1"/>
  <c r="Q62" i="1" s="1"/>
  <c r="K61" i="1"/>
  <c r="R61" i="1" s="1"/>
  <c r="H61" i="1"/>
  <c r="Q61" i="1" s="1"/>
  <c r="M60" i="1"/>
  <c r="K60" i="1"/>
  <c r="X59" i="1"/>
  <c r="W59" i="1"/>
  <c r="V59" i="1"/>
  <c r="U59" i="1"/>
  <c r="T59" i="1"/>
  <c r="S59" i="1"/>
  <c r="P59" i="1"/>
  <c r="O59" i="1"/>
  <c r="N59" i="1"/>
  <c r="M59" i="1"/>
  <c r="L59" i="1"/>
  <c r="J59" i="1"/>
  <c r="I59" i="1"/>
  <c r="G59" i="1"/>
  <c r="F59" i="1"/>
  <c r="E59" i="1"/>
  <c r="D59" i="1"/>
  <c r="K58" i="1"/>
  <c r="H58" i="1"/>
  <c r="Q58" i="1" s="1"/>
  <c r="K57" i="1"/>
  <c r="R57" i="1" s="1"/>
  <c r="H57" i="1"/>
  <c r="Q57" i="1" s="1"/>
  <c r="S56" i="1"/>
  <c r="P56" i="1"/>
  <c r="O56" i="1"/>
  <c r="N56" i="1"/>
  <c r="M56" i="1"/>
  <c r="L56" i="1"/>
  <c r="J56" i="1"/>
  <c r="I56" i="1"/>
  <c r="H56" i="1"/>
  <c r="G56" i="1"/>
  <c r="F56" i="1"/>
  <c r="E56" i="1"/>
  <c r="D56" i="1"/>
  <c r="Q55" i="1"/>
  <c r="K55" i="1"/>
  <c r="Q54" i="1"/>
  <c r="K54" i="1"/>
  <c r="R54" i="1" s="1"/>
  <c r="S53" i="1"/>
  <c r="P53" i="1"/>
  <c r="O53" i="1"/>
  <c r="N53" i="1"/>
  <c r="M53" i="1"/>
  <c r="L53" i="1"/>
  <c r="J53" i="1"/>
  <c r="I53" i="1"/>
  <c r="H53" i="1"/>
  <c r="G53" i="1"/>
  <c r="F53" i="1"/>
  <c r="E53" i="1"/>
  <c r="D53" i="1"/>
  <c r="Q52" i="1"/>
  <c r="Q53" i="1" s="1"/>
  <c r="K52" i="1"/>
  <c r="K53" i="1" s="1"/>
  <c r="X51" i="1"/>
  <c r="W51" i="1"/>
  <c r="V51" i="1"/>
  <c r="U51" i="1"/>
  <c r="T51" i="1"/>
  <c r="S51" i="1"/>
  <c r="P51" i="1"/>
  <c r="O51" i="1"/>
  <c r="N51" i="1"/>
  <c r="M51" i="1"/>
  <c r="L51" i="1"/>
  <c r="J51" i="1"/>
  <c r="I51" i="1"/>
  <c r="G51" i="1"/>
  <c r="F51" i="1"/>
  <c r="E51" i="1"/>
  <c r="D51" i="1"/>
  <c r="K50" i="1"/>
  <c r="R50" i="1" s="1"/>
  <c r="R51" i="1" s="1"/>
  <c r="X49" i="1"/>
  <c r="W49" i="1"/>
  <c r="V49" i="1"/>
  <c r="U49" i="1"/>
  <c r="T49" i="1"/>
  <c r="S49" i="1"/>
  <c r="P49" i="1"/>
  <c r="O49" i="1"/>
  <c r="N49" i="1"/>
  <c r="M49" i="1"/>
  <c r="L49" i="1"/>
  <c r="J49" i="1"/>
  <c r="I49" i="1"/>
  <c r="G49" i="1"/>
  <c r="F49" i="1"/>
  <c r="E49" i="1"/>
  <c r="D49" i="1"/>
  <c r="Q48" i="1"/>
  <c r="K48" i="1"/>
  <c r="R48" i="1" s="1"/>
  <c r="K47" i="1"/>
  <c r="R47" i="1" s="1"/>
  <c r="H47" i="1"/>
  <c r="Q47" i="1" s="1"/>
  <c r="X43" i="1"/>
  <c r="W43" i="1"/>
  <c r="V43" i="1"/>
  <c r="U43" i="1"/>
  <c r="T43" i="1"/>
  <c r="S43" i="1"/>
  <c r="P43" i="1"/>
  <c r="O43" i="1"/>
  <c r="N43" i="1"/>
  <c r="M43" i="1"/>
  <c r="L43" i="1"/>
  <c r="J43" i="1"/>
  <c r="I43" i="1"/>
  <c r="H43" i="1"/>
  <c r="F43" i="1"/>
  <c r="E43" i="1"/>
  <c r="D43" i="1"/>
  <c r="Q42" i="1"/>
  <c r="K42" i="1"/>
  <c r="Q41" i="1"/>
  <c r="K41" i="1"/>
  <c r="R41" i="1" s="1"/>
  <c r="P40" i="1"/>
  <c r="O40" i="1"/>
  <c r="N40" i="1"/>
  <c r="M40" i="1"/>
  <c r="L40" i="1"/>
  <c r="J40" i="1"/>
  <c r="I40" i="1"/>
  <c r="G40" i="1"/>
  <c r="F40" i="1"/>
  <c r="D40" i="1"/>
  <c r="Q39" i="1"/>
  <c r="K39" i="1"/>
  <c r="R39" i="1" s="1"/>
  <c r="R40" i="1" s="1"/>
  <c r="X38" i="1"/>
  <c r="W38" i="1"/>
  <c r="V38" i="1"/>
  <c r="U38" i="1"/>
  <c r="T38" i="1"/>
  <c r="S38" i="1"/>
  <c r="P38" i="1"/>
  <c r="O38" i="1"/>
  <c r="N38" i="1"/>
  <c r="M38" i="1"/>
  <c r="L38" i="1"/>
  <c r="J38" i="1"/>
  <c r="I38" i="1"/>
  <c r="G38" i="1"/>
  <c r="F38" i="1"/>
  <c r="E38" i="1"/>
  <c r="D38" i="1"/>
  <c r="K37" i="1"/>
  <c r="R37" i="1" s="1"/>
  <c r="H37" i="1"/>
  <c r="K36" i="1"/>
  <c r="R36" i="1" s="1"/>
  <c r="H36" i="1"/>
  <c r="Q36" i="1" s="1"/>
  <c r="Q35" i="1"/>
  <c r="K35" i="1"/>
  <c r="R35" i="1" s="1"/>
  <c r="X34" i="1"/>
  <c r="W34" i="1"/>
  <c r="V34" i="1"/>
  <c r="U34" i="1"/>
  <c r="T34" i="1"/>
  <c r="S34" i="1"/>
  <c r="P34" i="1"/>
  <c r="O34" i="1"/>
  <c r="N34" i="1"/>
  <c r="M34" i="1"/>
  <c r="L34" i="1"/>
  <c r="J34" i="1"/>
  <c r="I34" i="1"/>
  <c r="G34" i="1"/>
  <c r="F34" i="1"/>
  <c r="E34" i="1"/>
  <c r="D34" i="1"/>
  <c r="K33" i="1"/>
  <c r="K34" i="1" s="1"/>
  <c r="H33" i="1"/>
  <c r="H34" i="1" s="1"/>
  <c r="R20" i="2" l="1"/>
  <c r="H15" i="2"/>
  <c r="Q15" i="2" s="1"/>
  <c r="K16" i="2"/>
  <c r="Q16" i="2"/>
  <c r="R16" i="2"/>
  <c r="V46" i="1"/>
  <c r="G46" i="1"/>
  <c r="W46" i="1"/>
  <c r="X46" i="1"/>
  <c r="R44" i="1"/>
  <c r="R45" i="1" s="1"/>
  <c r="I32" i="1"/>
  <c r="P32" i="1"/>
  <c r="J46" i="1"/>
  <c r="H45" i="1"/>
  <c r="J32" i="1"/>
  <c r="D32" i="1"/>
  <c r="L32" i="1"/>
  <c r="U46" i="1"/>
  <c r="E32" i="1"/>
  <c r="M32" i="1"/>
  <c r="F46" i="1"/>
  <c r="D46" i="1"/>
  <c r="N32" i="1"/>
  <c r="O46" i="1"/>
  <c r="F32" i="1"/>
  <c r="O32" i="1"/>
  <c r="P46" i="1"/>
  <c r="S46" i="1"/>
  <c r="T46" i="1"/>
  <c r="T32" i="1"/>
  <c r="N46" i="1"/>
  <c r="M46" i="1"/>
  <c r="L46" i="1"/>
  <c r="E46" i="1"/>
  <c r="H51" i="1"/>
  <c r="I46" i="1"/>
  <c r="X32" i="1"/>
  <c r="U32" i="1"/>
  <c r="G32" i="1"/>
  <c r="V32" i="1"/>
  <c r="J60" i="1"/>
  <c r="R33" i="1"/>
  <c r="R34" i="1" s="1"/>
  <c r="R60" i="1"/>
  <c r="K43" i="1"/>
  <c r="Q102" i="1"/>
  <c r="Q33" i="1"/>
  <c r="Q34" i="1" s="1"/>
  <c r="Q43" i="1"/>
  <c r="S32" i="1"/>
  <c r="W32" i="1"/>
  <c r="K51" i="1"/>
  <c r="Q120" i="1"/>
  <c r="H49" i="1"/>
  <c r="V60" i="1"/>
  <c r="R52" i="1"/>
  <c r="K56" i="1"/>
  <c r="R56" i="1" s="1"/>
  <c r="E60" i="1"/>
  <c r="Q129" i="1"/>
  <c r="S60" i="1"/>
  <c r="Q49" i="1"/>
  <c r="K59" i="1"/>
  <c r="F60" i="1"/>
  <c r="T60" i="1"/>
  <c r="D60" i="1"/>
  <c r="R49" i="1"/>
  <c r="Q59" i="1"/>
  <c r="R85" i="1"/>
  <c r="K85" i="1"/>
  <c r="R38" i="1"/>
  <c r="Q40" i="1"/>
  <c r="K40" i="1"/>
  <c r="R42" i="1"/>
  <c r="R43" i="1" s="1"/>
  <c r="R53" i="1"/>
  <c r="Q109" i="1"/>
  <c r="H38" i="1"/>
  <c r="H67" i="1"/>
  <c r="U60" i="1"/>
  <c r="Q85" i="1"/>
  <c r="Q89" i="1" s="1"/>
  <c r="K38" i="1"/>
  <c r="K49" i="1"/>
  <c r="Q56" i="1"/>
  <c r="N60" i="1"/>
  <c r="H89" i="1"/>
  <c r="G60" i="1"/>
  <c r="Q132" i="1"/>
  <c r="Q135" i="1" s="1"/>
  <c r="O60" i="1"/>
  <c r="X60" i="1"/>
  <c r="I60" i="1"/>
  <c r="H59" i="1"/>
  <c r="P60" i="1"/>
  <c r="W60" i="1"/>
  <c r="L60" i="1"/>
  <c r="Q37" i="1"/>
  <c r="Q38" i="1" s="1"/>
  <c r="R55" i="1"/>
  <c r="R58" i="1"/>
  <c r="R59" i="1" s="1"/>
  <c r="Q65" i="1"/>
  <c r="Q67" i="1" s="1"/>
  <c r="Q115" i="1"/>
  <c r="Q116" i="1" s="1"/>
  <c r="K15" i="2" l="1"/>
  <c r="R15" i="2" s="1"/>
  <c r="K32" i="1"/>
  <c r="H32" i="1"/>
  <c r="R32" i="1"/>
  <c r="Q32" i="1"/>
  <c r="Q46" i="1"/>
  <c r="H46" i="1"/>
  <c r="R46" i="1"/>
  <c r="K46" i="1"/>
  <c r="H60" i="1"/>
  <c r="Q60" i="1"/>
  <c r="Q23" i="1" l="1"/>
  <c r="X31" i="1" l="1"/>
  <c r="W31" i="1"/>
  <c r="V31" i="1"/>
  <c r="U31" i="1"/>
  <c r="T31" i="1"/>
  <c r="S31" i="1"/>
  <c r="P31" i="1"/>
  <c r="O31" i="1"/>
  <c r="N31" i="1"/>
  <c r="M31" i="1"/>
  <c r="L31" i="1"/>
  <c r="J31" i="1"/>
  <c r="I31" i="1"/>
  <c r="G31" i="1"/>
  <c r="F31" i="1"/>
  <c r="E31" i="1"/>
  <c r="D31" i="1"/>
  <c r="K30" i="1"/>
  <c r="R30" i="1" s="1"/>
  <c r="X24" i="1"/>
  <c r="W24" i="1"/>
  <c r="V24" i="1"/>
  <c r="U24" i="1"/>
  <c r="T24" i="1"/>
  <c r="S24" i="1"/>
  <c r="P24" i="1"/>
  <c r="O24" i="1"/>
  <c r="N24" i="1"/>
  <c r="M24" i="1"/>
  <c r="L24" i="1"/>
  <c r="J24" i="1"/>
  <c r="I24" i="1"/>
  <c r="G24" i="1"/>
  <c r="F24" i="1"/>
  <c r="F17" i="1" s="1"/>
  <c r="E24" i="1"/>
  <c r="D24" i="1"/>
  <c r="K22" i="1"/>
  <c r="R22" i="1" s="1"/>
  <c r="H22" i="1"/>
  <c r="Q22" i="1" s="1"/>
  <c r="Q30" i="1" l="1"/>
  <c r="H24" i="1"/>
  <c r="H29" i="1" l="1"/>
  <c r="H31" i="1" s="1"/>
  <c r="Q29" i="1" l="1"/>
  <c r="Q31" i="1" s="1"/>
  <c r="H20" i="1"/>
  <c r="H19" i="1"/>
  <c r="H18" i="1"/>
  <c r="K23" i="1" l="1"/>
  <c r="K24" i="1" s="1"/>
  <c r="Q24" i="1"/>
  <c r="R23" i="1" l="1"/>
  <c r="R24" i="1" s="1"/>
  <c r="G25" i="1" l="1"/>
  <c r="F25" i="1"/>
  <c r="F16" i="1" s="1"/>
  <c r="F15" i="1" s="1"/>
  <c r="X25" i="1"/>
  <c r="W25" i="1"/>
  <c r="V25" i="1"/>
  <c r="U25" i="1"/>
  <c r="T25" i="1"/>
  <c r="S25" i="1"/>
  <c r="P25" i="1"/>
  <c r="O25" i="1"/>
  <c r="K29" i="1"/>
  <c r="K31" i="1" s="1"/>
  <c r="N28" i="1"/>
  <c r="M28" i="1"/>
  <c r="L28" i="1"/>
  <c r="J28" i="1"/>
  <c r="I28" i="1"/>
  <c r="H28" i="1"/>
  <c r="E28" i="1"/>
  <c r="D28" i="1"/>
  <c r="X17" i="1"/>
  <c r="W17" i="1"/>
  <c r="V17" i="1"/>
  <c r="U17" i="1"/>
  <c r="T17" i="1"/>
  <c r="S17" i="1"/>
  <c r="P21" i="1"/>
  <c r="O21" i="1"/>
  <c r="N21" i="1"/>
  <c r="M21" i="1"/>
  <c r="L21" i="1"/>
  <c r="J21" i="1"/>
  <c r="I21" i="1"/>
  <c r="H21" i="1"/>
  <c r="G21" i="1"/>
  <c r="G17" i="1" s="1"/>
  <c r="E21" i="1"/>
  <c r="D21" i="1"/>
  <c r="D17" i="1" s="1"/>
  <c r="Q20" i="1"/>
  <c r="K20" i="1"/>
  <c r="Q19" i="1"/>
  <c r="K19" i="1"/>
  <c r="R19" i="1" s="1"/>
  <c r="Q18" i="1"/>
  <c r="K18" i="1"/>
  <c r="R18" i="1" s="1"/>
  <c r="T16" i="1" l="1"/>
  <c r="T15" i="1" s="1"/>
  <c r="G16" i="1"/>
  <c r="G15" i="1" s="1"/>
  <c r="X16" i="1"/>
  <c r="V16" i="1"/>
  <c r="V15" i="1" s="1"/>
  <c r="U16" i="1"/>
  <c r="U15" i="1" s="1"/>
  <c r="W16" i="1"/>
  <c r="S16" i="1"/>
  <c r="S15" i="1" s="1"/>
  <c r="Q28" i="1"/>
  <c r="Q25" i="1" s="1"/>
  <c r="H25" i="1"/>
  <c r="R29" i="1"/>
  <c r="R31" i="1" s="1"/>
  <c r="L25" i="1"/>
  <c r="M25" i="1"/>
  <c r="J25" i="1"/>
  <c r="N25" i="1"/>
  <c r="I25" i="1"/>
  <c r="D25" i="1"/>
  <c r="D16" i="1" s="1"/>
  <c r="D15" i="1" s="1"/>
  <c r="E25" i="1"/>
  <c r="K28" i="1"/>
  <c r="R28" i="1"/>
  <c r="M17" i="1"/>
  <c r="E17" i="1"/>
  <c r="N17" i="1"/>
  <c r="I17" i="1"/>
  <c r="P17" i="1"/>
  <c r="P16" i="1" s="1"/>
  <c r="P15" i="1" s="1"/>
  <c r="L17" i="1"/>
  <c r="H17" i="1"/>
  <c r="O17" i="1"/>
  <c r="O16" i="1" s="1"/>
  <c r="O15" i="1" s="1"/>
  <c r="J17" i="1"/>
  <c r="K21" i="1"/>
  <c r="Q21" i="1"/>
  <c r="R20" i="1"/>
  <c r="R21" i="1" s="1"/>
  <c r="M16" i="1" l="1"/>
  <c r="M15" i="1" s="1"/>
  <c r="J16" i="1"/>
  <c r="J15" i="1" s="1"/>
  <c r="E16" i="1"/>
  <c r="E15" i="1" s="1"/>
  <c r="H16" i="1"/>
  <c r="H15" i="1" s="1"/>
  <c r="L16" i="1"/>
  <c r="L15" i="1" s="1"/>
  <c r="I16" i="1"/>
  <c r="I15" i="1" s="1"/>
  <c r="N16" i="1"/>
  <c r="N15" i="1" s="1"/>
  <c r="R25" i="1"/>
  <c r="K25" i="1"/>
  <c r="R17" i="1"/>
  <c r="Q17" i="1"/>
  <c r="Q16" i="1" s="1"/>
  <c r="Q15" i="1" s="1"/>
  <c r="K17" i="1"/>
  <c r="X15" i="1"/>
  <c r="W15" i="1"/>
  <c r="R16" i="1" l="1"/>
  <c r="R15" i="1" s="1"/>
  <c r="K16" i="1"/>
  <c r="K15" i="1" s="1"/>
</calcChain>
</file>

<file path=xl/sharedStrings.xml><?xml version="1.0" encoding="utf-8"?>
<sst xmlns="http://schemas.openxmlformats.org/spreadsheetml/2006/main" count="292" uniqueCount="168">
  <si>
    <t>Приложение № 6</t>
  </si>
  <si>
    <t>по переселению граждан из аварийного</t>
  </si>
  <si>
    <t>Потребность в средствах для дополнительного финансирования по переселению граждан из аварийного жилищного фонда, признанного таковым</t>
  </si>
  <si>
    <t>№ п/п</t>
  </si>
  <si>
    <t>Наименование муниципального образования</t>
  </si>
  <si>
    <t>Дата признания дома аварийным</t>
  </si>
  <si>
    <t>Число жителей, планируемых к переселению</t>
  </si>
  <si>
    <t>Количество расселяемых жилых помещений</t>
  </si>
  <si>
    <t>Расселяемая площадь жилых помещений</t>
  </si>
  <si>
    <t>Источники финансирования программы</t>
  </si>
  <si>
    <t>Дополнительные площади</t>
  </si>
  <si>
    <t>Дополнительные источники финансирования за счет средств местного бюджета</t>
  </si>
  <si>
    <t>Расселяемая площадь (ст.7+ст.14)</t>
  </si>
  <si>
    <t>Стоимость программы всего (ст.10+ст.15)</t>
  </si>
  <si>
    <t>Справочно: расчетная сумма экономии бюджетных средств</t>
  </si>
  <si>
    <t>Справочно: возмещение части стоимости жилых помещений</t>
  </si>
  <si>
    <t>Всего</t>
  </si>
  <si>
    <t>в том числе</t>
  </si>
  <si>
    <t>Всего:</t>
  </si>
  <si>
    <t>в том числе:</t>
  </si>
  <si>
    <t>Собственность граждан</t>
  </si>
  <si>
    <t>Муниципальная собственность</t>
  </si>
  <si>
    <t>за счет средств Фонда</t>
  </si>
  <si>
    <t>за счет средств бюджета субъекта Российской Федерации</t>
  </si>
  <si>
    <t>за счет средств местного бюджета</t>
  </si>
  <si>
    <t>за счет переселения граждан по договору о развитии застроенной территории</t>
  </si>
  <si>
    <t>за счет переселения граждан в свободный муниципальный жилищный фонд</t>
  </si>
  <si>
    <t>за счет средств собственников жилых помещений</t>
  </si>
  <si>
    <t>за счет средств иных лиц (инвестора по договору о развитии застроенной территории)</t>
  </si>
  <si>
    <t>чел.</t>
  </si>
  <si>
    <t>ед.</t>
  </si>
  <si>
    <t>кв.м</t>
  </si>
  <si>
    <t>руб.</t>
  </si>
  <si>
    <t>Всего по программе переселения, в рамках которой предусмотрено финансирование за счет средств Фонда, в т.ч.:</t>
  </si>
  <si>
    <t>г. Обоянь ул 8 Марта      д. 28</t>
  </si>
  <si>
    <t>г. Фатеж                                     ул. К.Маркса       д. 48</t>
  </si>
  <si>
    <t>г. Фатеж ул. Никитинская д. 61</t>
  </si>
  <si>
    <t>рп. Солнцево, ул. Ю.Чекулаева, д.91</t>
  </si>
  <si>
    <t>г. Обоянь, ул. Шмидта,      д. 14</t>
  </si>
  <si>
    <t>г. Курск, ул. Западный Парк, д. 8</t>
  </si>
  <si>
    <t>г. Курск, ул. Ухтомского д. 36</t>
  </si>
  <si>
    <t>г. Курск, ул. Песковская 3-я,  д. 28</t>
  </si>
  <si>
    <t>г. Курск, ул. Горького,  д. 26</t>
  </si>
  <si>
    <t>г. Курск, ул. Белинского,  д. 20б</t>
  </si>
  <si>
    <t>г. Щигры, ул. Репина, д. 20</t>
  </si>
  <si>
    <t>г. Щигры, ул. Большевиков, д. 27</t>
  </si>
  <si>
    <t>г. Дмитриев, ул. Красная,  д. 62</t>
  </si>
  <si>
    <t>г. Дмитриев, ул. Пролетарская,  д.19</t>
  </si>
  <si>
    <t>г. Дмитриев, ул. Володарского,  д.94 К2</t>
  </si>
  <si>
    <t>Слобода Михайловка, ул. Мирная, д.14</t>
  </si>
  <si>
    <t>Слобода Михайловка, ул. Мирная, д.12</t>
  </si>
  <si>
    <t>г. Обоянь, ул. Дзержинского, д.42</t>
  </si>
  <si>
    <t>г. Обоянь, ул. Садовая, д.4</t>
  </si>
  <si>
    <t>г . Рыльск, ул. Джержинского д.20</t>
  </si>
  <si>
    <t>г . Рыльск, ул. Комсомольская д.2/35</t>
  </si>
  <si>
    <t>г . Рыльск, ул. Советская Площадь, д.13</t>
  </si>
  <si>
    <t>г . Рыльск, ул. Советская Площадь, д.33</t>
  </si>
  <si>
    <t>д. Постояновка, ул. Парковая, д. 9</t>
  </si>
  <si>
    <t>г. Курск, ул. Бочарова,  д. 23А</t>
  </si>
  <si>
    <t>г. Курск      ул. Карла Маркса д.77 К6</t>
  </si>
  <si>
    <t>г. Курск, Магистральный проезд,       д.13/6</t>
  </si>
  <si>
    <t>г. Курск   ул. Павлуновского, д.71А</t>
  </si>
  <si>
    <t>г. Курск ул. Менделеева, д. 2/7</t>
  </si>
  <si>
    <t>г. Щигры    ул. Репина, д.21</t>
  </si>
  <si>
    <t>г. Щигры    ул. Репина, д.23</t>
  </si>
  <si>
    <t>г. Дмитиев ул. Красная д. 171</t>
  </si>
  <si>
    <t>г. Дмитиев ул. Красная д. 94</t>
  </si>
  <si>
    <t>г. Дмитиев ул.Республиканская, д. 27</t>
  </si>
  <si>
    <t>г. Дмитиев ул. Володарского, д. 94 К3</t>
  </si>
  <si>
    <t>г. Дмитиев ул. Рабочая, д. 19</t>
  </si>
  <si>
    <t>г. Дмитиев ул. Фосфоритная д. 15</t>
  </si>
  <si>
    <t>г. Дмитиев ул. Красная д. 48</t>
  </si>
  <si>
    <t>г. Дмитиев ул. Ленина д. 39</t>
  </si>
  <si>
    <t>п. Олымский, ул. Мира, д.44</t>
  </si>
  <si>
    <t>п. Белогорье, д.35</t>
  </si>
  <si>
    <t>п. Белогорье, д.49</t>
  </si>
  <si>
    <t>п. Белогорье, д.50</t>
  </si>
  <si>
    <t>п. Белогорье, д.51</t>
  </si>
  <si>
    <t>п. Белогорье, д.32</t>
  </si>
  <si>
    <t>д. Пасерьково, ул. МК076, д.18</t>
  </si>
  <si>
    <t>п. К. Либкнехта, ул. Мира, д.10</t>
  </si>
  <si>
    <t>п. Пристень, ул. Привокзальная, д.10</t>
  </si>
  <si>
    <t>п. Пристень, ул. Привокзальная, д.3</t>
  </si>
  <si>
    <t>с. Верхний Любаж,       ул. Комсомольская, д.38</t>
  </si>
  <si>
    <t>г. Курск   ул. Гайдара, д.23А</t>
  </si>
  <si>
    <t>г. Курск   пер. 3-й Промышленный, д.2</t>
  </si>
  <si>
    <t>г. Щигры    ул. Пионеров, д.2</t>
  </si>
  <si>
    <t>г. Дмитиев ул. Володарского, д. 94 К1</t>
  </si>
  <si>
    <t>д. Пасерьково, ул. МК076, д.14</t>
  </si>
  <si>
    <t>г. Обоянь, ул. Красноармейская, д.27</t>
  </si>
  <si>
    <t>г. Обоянь, ул. Ленина, д.54</t>
  </si>
  <si>
    <t>г. Обоянь, ул. Ленина, д.102</t>
  </si>
  <si>
    <t>г. Обоянь, пер. Кооперативный, д.3</t>
  </si>
  <si>
    <t>г. Обоянь, ул. 1 Мая, д.58</t>
  </si>
  <si>
    <t>г. Обоянь, ул. Ленина, д.48</t>
  </si>
  <si>
    <t>п. К.Либкнехта, ул. Советская, д.5</t>
  </si>
  <si>
    <t>п. К.Либкнехта, ул. Молодежная, д.18</t>
  </si>
  <si>
    <t>Итого по г. Обояни:</t>
  </si>
  <si>
    <t>Итого по Пристенскому району</t>
  </si>
  <si>
    <t xml:space="preserve">Итого по г. Фатежу </t>
  </si>
  <si>
    <t xml:space="preserve">Итого по г. Курску </t>
  </si>
  <si>
    <t>Итого по Курчатовскому району</t>
  </si>
  <si>
    <t>Итого по Солнцевскому району</t>
  </si>
  <si>
    <t>Итого по г. Рыльску</t>
  </si>
  <si>
    <t>Итого по Тимскому району</t>
  </si>
  <si>
    <t>Итого по г. Щигры</t>
  </si>
  <si>
    <t>Итого по Фатежскому району</t>
  </si>
  <si>
    <t>Итого по Касторенскому району</t>
  </si>
  <si>
    <t>г. Курск   пер. 14-й Степной, д.24-26</t>
  </si>
  <si>
    <t>г. Курск   ул.Юности, д.34</t>
  </si>
  <si>
    <t>г. Курск   ул. Сумская, д.13</t>
  </si>
  <si>
    <t>г. Курск   ул. Моковская, д.32</t>
  </si>
  <si>
    <t>г. Курск   ул. Юности, д.36</t>
  </si>
  <si>
    <t>г. Щигры, ул. Комсомольская, д.29</t>
  </si>
  <si>
    <t>пос. Первоавгустовский, ул. Майская, д.21</t>
  </si>
  <si>
    <t>г. Обоянь, ул. 1 Мая, д.37а</t>
  </si>
  <si>
    <t>г. Обоянь, ул. 3-го Интернационала, д.15</t>
  </si>
  <si>
    <t>г. Курск ул. Дзержинского д. 41</t>
  </si>
  <si>
    <t>г. Щигры, ул. Дзержинского, д.34</t>
  </si>
  <si>
    <t>пос. К.Либкнехта, ул.  Советская, д. 7</t>
  </si>
  <si>
    <t xml:space="preserve"> пос. К.Либкнехта, ул.  Советская, д. 8</t>
  </si>
  <si>
    <t>Итого по Железногорскому району (Михайловский сельсовет)</t>
  </si>
  <si>
    <t>к Адресной программе Курской области</t>
  </si>
  <si>
    <t xml:space="preserve">Всего по этапу 2025 года </t>
  </si>
  <si>
    <t>Итого по г. Щигры:</t>
  </si>
  <si>
    <t>г. Курск, ул. Димитрова, д.25</t>
  </si>
  <si>
    <t>г. Курск, ул. Резиновая, д. 6</t>
  </si>
  <si>
    <t xml:space="preserve">Всего по этапу 2026 года </t>
  </si>
  <si>
    <t>Итого по Дмитриевскому району</t>
  </si>
  <si>
    <t>жилищного фонда на 2025-2030 годы</t>
  </si>
  <si>
    <t xml:space="preserve">г. Щигры, ул. Крупской, д.55 </t>
  </si>
  <si>
    <t xml:space="preserve">г.Щигры, ул. Зеленая, д. 40 </t>
  </si>
  <si>
    <t xml:space="preserve">г. Щигры    ул. Красная,д.11 </t>
  </si>
  <si>
    <t xml:space="preserve"> г. Курск, ул. Обоянская, д. 20 </t>
  </si>
  <si>
    <t xml:space="preserve">Всего по этапу 2024 года </t>
  </si>
  <si>
    <t xml:space="preserve">Всего по этапу 2027 года </t>
  </si>
  <si>
    <t>Дома не обеспеченные финансированием</t>
  </si>
  <si>
    <t xml:space="preserve">г. Курск      ул. Карла Маркса д.71/15 </t>
  </si>
  <si>
    <t>г. Курск      ул. Можаевская, д. 13 а, к.1</t>
  </si>
  <si>
    <t>г. Курск, ул. Привокзальная, д. 2-б</t>
  </si>
  <si>
    <t>г . Рыльск, ул. Ленина, д.89А</t>
  </si>
  <si>
    <t>Итого по г. Дмитриеву Дмитриевского района</t>
  </si>
  <si>
    <t>Всего необходимо денежных средств для расселения аварийных домов, признанных таковыми в период с 01.01.2017 по 01.01.2022 г.</t>
  </si>
  <si>
    <t>с 1 января 2017 года до 1 января 2022 года</t>
  </si>
  <si>
    <t>жилищного фонда города Курска на 2025-2030 годы</t>
  </si>
  <si>
    <t xml:space="preserve">Всего по этапу 2025-2026 года </t>
  </si>
  <si>
    <t>г. Курск пер.14-й Степной, д.24-26</t>
  </si>
  <si>
    <t>21.04.2020 (угроза обрушения)</t>
  </si>
  <si>
    <t>г.Курск, ул. Моковская, 32</t>
  </si>
  <si>
    <t>21.10.2021 (угроза обрушения)</t>
  </si>
  <si>
    <t>Всего по этапу 2026-2027 годов</t>
  </si>
  <si>
    <t>Всего по этапу 2027-2028 годов</t>
  </si>
  <si>
    <t>05.06.2023 (угроза обрушения)</t>
  </si>
  <si>
    <t>12.04.2019 (угроза обрушения)</t>
  </si>
  <si>
    <t>г.Курск, ул. Резиновая, д.6</t>
  </si>
  <si>
    <t>18.02.2020 (угроза обрушения)</t>
  </si>
  <si>
    <t>г. Курск, ул. Сумская, д. 13</t>
  </si>
  <si>
    <t>19.11.2021 (угроза обрушения)</t>
  </si>
  <si>
    <t>г. Курск, ул. Литовская, д. 95а/5</t>
  </si>
  <si>
    <t>05.12.2025 (угроза обрушения)</t>
  </si>
  <si>
    <t>г. Курск, ул. Краснополянская, д.39А</t>
  </si>
  <si>
    <t>26.07.2022 (угроза обрушения)</t>
  </si>
  <si>
    <t>г. Курск, ул. Западный Парк, д.8</t>
  </si>
  <si>
    <t>г. Курск, ул. Песковская, д.3-я, д. 28</t>
  </si>
  <si>
    <t>г. Курск, ул. Юности, д.34</t>
  </si>
  <si>
    <t>г. Курск, ул. Горького, д.26</t>
  </si>
  <si>
    <t>г. Курск      ул. Карла Маркса д.77 к.6</t>
  </si>
  <si>
    <t>Приложение 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</si>
</sst>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0"/>
      <color theme="1"/>
      <name val="Arial"/>
    </font>
    <font>
      <sz val="11"/>
      <color theme="0"/>
      <name val="Calibri"/>
      <family val="2"/>
      <charset val="204"/>
      <scheme val="minor"/>
    </font>
    <font>
      <sz val="11"/>
      <color indexed="64"/>
      <name val="Calibri"/>
      <family val="2"/>
      <charset val="204"/>
    </font>
    <font>
      <sz val="12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indexed="65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186">
    <xf numFmtId="0" fontId="0" fillId="0" borderId="0" xfId="0"/>
    <xf numFmtId="1" fontId="2" fillId="0" borderId="0" xfId="2" applyNumberFormat="1" applyFont="1" applyFill="1"/>
    <xf numFmtId="0" fontId="2" fillId="0" borderId="0" xfId="2" applyFont="1" applyFill="1"/>
    <xf numFmtId="14" fontId="2" fillId="0" borderId="0" xfId="2" applyNumberFormat="1" applyFont="1" applyFill="1"/>
    <xf numFmtId="4" fontId="2" fillId="0" borderId="0" xfId="2" applyNumberFormat="1" applyFont="1" applyFill="1"/>
    <xf numFmtId="0" fontId="3" fillId="0" borderId="0" xfId="2" applyFont="1" applyFill="1" applyAlignment="1">
      <alignment wrapText="1"/>
    </xf>
    <xf numFmtId="0" fontId="2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5" fillId="0" borderId="0" xfId="2" applyFont="1" applyFill="1" applyAlignment="1">
      <alignment horizontal="center" vertical="center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textRotation="90" wrapText="1"/>
    </xf>
    <xf numFmtId="4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textRotation="90" wrapText="1"/>
    </xf>
    <xf numFmtId="14" fontId="5" fillId="0" borderId="1" xfId="2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1" fontId="6" fillId="3" borderId="1" xfId="2" applyNumberFormat="1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left" wrapText="1"/>
    </xf>
    <xf numFmtId="14" fontId="6" fillId="3" borderId="1" xfId="2" applyNumberFormat="1" applyFont="1" applyFill="1" applyBorder="1" applyAlignment="1">
      <alignment horizontal="left" wrapText="1"/>
    </xf>
    <xf numFmtId="4" fontId="6" fillId="3" borderId="1" xfId="2" applyNumberFormat="1" applyFont="1" applyFill="1" applyBorder="1" applyAlignment="1">
      <alignment vertical="top" wrapText="1"/>
    </xf>
    <xf numFmtId="3" fontId="6" fillId="3" borderId="1" xfId="2" applyNumberFormat="1" applyFont="1" applyFill="1" applyBorder="1" applyAlignment="1">
      <alignment vertical="top" wrapText="1"/>
    </xf>
    <xf numFmtId="2" fontId="2" fillId="0" borderId="0" xfId="2" applyNumberFormat="1" applyFont="1" applyFill="1"/>
    <xf numFmtId="1" fontId="7" fillId="4" borderId="1" xfId="2" applyNumberFormat="1" applyFont="1" applyFill="1" applyBorder="1" applyAlignment="1">
      <alignment vertical="top" wrapText="1"/>
    </xf>
    <xf numFmtId="4" fontId="7" fillId="5" borderId="1" xfId="2" applyNumberFormat="1" applyFont="1" applyFill="1" applyBorder="1" applyAlignment="1">
      <alignment vertical="top" wrapText="1"/>
    </xf>
    <xf numFmtId="4" fontId="6" fillId="6" borderId="1" xfId="2" applyNumberFormat="1" applyFont="1" applyFill="1" applyBorder="1" applyAlignment="1">
      <alignment vertical="top" wrapText="1"/>
    </xf>
    <xf numFmtId="0" fontId="3" fillId="4" borderId="0" xfId="2" applyFont="1" applyFill="1"/>
    <xf numFmtId="1" fontId="7" fillId="6" borderId="1" xfId="2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horizontal="left" wrapText="1"/>
    </xf>
    <xf numFmtId="14" fontId="7" fillId="5" borderId="1" xfId="2" applyNumberFormat="1" applyFont="1" applyFill="1" applyBorder="1" applyAlignment="1">
      <alignment horizontal="left" wrapText="1"/>
    </xf>
    <xf numFmtId="1" fontId="7" fillId="5" borderId="1" xfId="0" applyNumberFormat="1" applyFont="1" applyFill="1" applyBorder="1" applyAlignment="1">
      <alignment vertical="top" wrapText="1"/>
    </xf>
    <xf numFmtId="4" fontId="7" fillId="5" borderId="1" xfId="0" applyNumberFormat="1" applyFont="1" applyFill="1" applyBorder="1" applyAlignment="1">
      <alignment vertical="top" wrapText="1"/>
    </xf>
    <xf numFmtId="4" fontId="7" fillId="6" borderId="1" xfId="2" applyNumberFormat="1" applyFont="1" applyFill="1" applyBorder="1" applyAlignment="1">
      <alignment vertical="top" wrapText="1"/>
    </xf>
    <xf numFmtId="0" fontId="3" fillId="5" borderId="0" xfId="2" applyFont="1" applyFill="1"/>
    <xf numFmtId="0" fontId="5" fillId="5" borderId="0" xfId="2" applyFont="1" applyFill="1"/>
    <xf numFmtId="0" fontId="7" fillId="5" borderId="0" xfId="2" applyFont="1" applyFill="1"/>
    <xf numFmtId="4" fontId="7" fillId="4" borderId="1" xfId="2" applyNumberFormat="1" applyFont="1" applyFill="1" applyBorder="1" applyAlignment="1">
      <alignment vertical="top" wrapText="1"/>
    </xf>
    <xf numFmtId="2" fontId="7" fillId="5" borderId="1" xfId="2" applyNumberFormat="1" applyFont="1" applyFill="1" applyBorder="1" applyAlignment="1">
      <alignment horizontal="left" wrapText="1"/>
    </xf>
    <xf numFmtId="2" fontId="7" fillId="6" borderId="1" xfId="2" applyNumberFormat="1" applyFont="1" applyFill="1" applyBorder="1" applyAlignment="1">
      <alignment vertical="top" wrapText="1"/>
    </xf>
    <xf numFmtId="14" fontId="7" fillId="5" borderId="1" xfId="0" applyNumberFormat="1" applyFont="1" applyFill="1" applyBorder="1" applyAlignment="1">
      <alignment horizontal="left" wrapText="1"/>
    </xf>
    <xf numFmtId="0" fontId="6" fillId="5" borderId="0" xfId="2" applyFont="1" applyFill="1"/>
    <xf numFmtId="0" fontId="3" fillId="5" borderId="0" xfId="0" applyFont="1" applyFill="1"/>
    <xf numFmtId="2" fontId="7" fillId="4" borderId="1" xfId="2" applyNumberFormat="1" applyFont="1" applyFill="1" applyBorder="1" applyAlignment="1">
      <alignment vertical="top" wrapText="1"/>
    </xf>
    <xf numFmtId="0" fontId="6" fillId="5" borderId="0" xfId="0" applyFont="1" applyFill="1"/>
    <xf numFmtId="2" fontId="7" fillId="5" borderId="4" xfId="2" applyNumberFormat="1" applyFont="1" applyFill="1" applyBorder="1" applyAlignment="1">
      <alignment horizontal="left" wrapText="1"/>
    </xf>
    <xf numFmtId="4" fontId="6" fillId="5" borderId="0" xfId="2" applyNumberFormat="1" applyFont="1" applyFill="1"/>
    <xf numFmtId="0" fontId="9" fillId="5" borderId="0" xfId="2" applyFont="1" applyFill="1"/>
    <xf numFmtId="0" fontId="6" fillId="7" borderId="0" xfId="2" applyFont="1" applyFill="1"/>
    <xf numFmtId="0" fontId="10" fillId="5" borderId="5" xfId="0" applyFont="1" applyFill="1" applyBorder="1" applyAlignment="1">
      <alignment horizontal="left" vertical="top" wrapText="1"/>
    </xf>
    <xf numFmtId="1" fontId="5" fillId="0" borderId="1" xfId="2" applyNumberFormat="1" applyFont="1" applyFill="1" applyBorder="1" applyAlignment="1">
      <alignment horizontal="right" vertical="center"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7" fillId="5" borderId="0" xfId="0" applyFont="1" applyFill="1"/>
    <xf numFmtId="0" fontId="6" fillId="7" borderId="0" xfId="0" applyFont="1" applyFill="1"/>
    <xf numFmtId="1" fontId="7" fillId="0" borderId="1" xfId="2" applyNumberFormat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wrapText="1"/>
    </xf>
    <xf numFmtId="1" fontId="7" fillId="0" borderId="1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4" fontId="7" fillId="0" borderId="1" xfId="2" applyNumberFormat="1" applyFont="1" applyFill="1" applyBorder="1" applyAlignment="1">
      <alignment vertical="top" wrapText="1"/>
    </xf>
    <xf numFmtId="4" fontId="6" fillId="0" borderId="1" xfId="2" applyNumberFormat="1" applyFont="1" applyFill="1" applyBorder="1" applyAlignment="1">
      <alignment vertical="top" wrapText="1"/>
    </xf>
    <xf numFmtId="1" fontId="6" fillId="0" borderId="1" xfId="2" applyNumberFormat="1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left" wrapText="1"/>
    </xf>
    <xf numFmtId="1" fontId="6" fillId="0" borderId="1" xfId="0" applyNumberFormat="1" applyFont="1" applyBorder="1" applyAlignment="1">
      <alignment vertical="top" wrapText="1"/>
    </xf>
    <xf numFmtId="2" fontId="6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vertical="top" wrapText="1"/>
    </xf>
    <xf numFmtId="1" fontId="6" fillId="0" borderId="1" xfId="2" applyNumberFormat="1" applyFont="1" applyFill="1" applyBorder="1" applyAlignment="1">
      <alignment vertical="top" wrapText="1"/>
    </xf>
    <xf numFmtId="2" fontId="6" fillId="0" borderId="1" xfId="2" applyNumberFormat="1" applyFont="1" applyFill="1" applyBorder="1" applyAlignment="1">
      <alignment vertical="top" wrapText="1"/>
    </xf>
    <xf numFmtId="1" fontId="7" fillId="0" borderId="1" xfId="2" applyNumberFormat="1" applyFont="1" applyFill="1" applyBorder="1" applyAlignment="1">
      <alignment vertical="top" wrapText="1"/>
    </xf>
    <xf numFmtId="2" fontId="7" fillId="0" borderId="1" xfId="2" applyNumberFormat="1" applyFont="1" applyFill="1" applyBorder="1" applyAlignment="1">
      <alignment vertical="top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right" vertical="top" wrapText="1"/>
    </xf>
    <xf numFmtId="2" fontId="7" fillId="0" borderId="1" xfId="0" applyNumberFormat="1" applyFont="1" applyBorder="1" applyAlignment="1">
      <alignment vertical="top" wrapText="1"/>
    </xf>
    <xf numFmtId="2" fontId="6" fillId="0" borderId="1" xfId="2" applyNumberFormat="1" applyFont="1" applyFill="1" applyBorder="1" applyAlignment="1">
      <alignment horizontal="left" wrapText="1"/>
    </xf>
    <xf numFmtId="4" fontId="8" fillId="0" borderId="1" xfId="2" applyNumberFormat="1" applyFont="1" applyFill="1" applyBorder="1" applyAlignment="1">
      <alignment vertical="top" wrapText="1"/>
    </xf>
    <xf numFmtId="2" fontId="7" fillId="0" borderId="4" xfId="2" applyNumberFormat="1" applyFont="1" applyFill="1" applyBorder="1" applyAlignment="1">
      <alignment wrapText="1"/>
    </xf>
    <xf numFmtId="14" fontId="7" fillId="0" borderId="1" xfId="0" applyNumberFormat="1" applyFont="1" applyBorder="1" applyAlignment="1">
      <alignment horizontal="left" wrapText="1"/>
    </xf>
    <xf numFmtId="2" fontId="7" fillId="0" borderId="4" xfId="2" applyNumberFormat="1" applyFont="1" applyFill="1" applyBorder="1" applyAlignment="1">
      <alignment horizontal="left" wrapText="1"/>
    </xf>
    <xf numFmtId="1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wrapText="1"/>
    </xf>
    <xf numFmtId="4" fontId="7" fillId="0" borderId="1" xfId="2" applyNumberFormat="1" applyFont="1" applyFill="1" applyBorder="1" applyAlignment="1">
      <alignment horizontal="left" wrapText="1"/>
    </xf>
    <xf numFmtId="2" fontId="7" fillId="0" borderId="1" xfId="2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1" fontId="6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2" fontId="6" fillId="0" borderId="4" xfId="2" applyNumberFormat="1" applyFont="1" applyFill="1" applyBorder="1" applyAlignment="1">
      <alignment wrapText="1"/>
    </xf>
    <xf numFmtId="4" fontId="7" fillId="0" borderId="1" xfId="0" applyNumberFormat="1" applyFont="1" applyBorder="1" applyAlignment="1">
      <alignment horizontal="right" vertical="top" wrapText="1"/>
    </xf>
    <xf numFmtId="3" fontId="7" fillId="0" borderId="1" xfId="0" applyNumberFormat="1" applyFont="1" applyBorder="1" applyAlignment="1">
      <alignment horizontal="center" vertical="center" wrapText="1"/>
    </xf>
    <xf numFmtId="1" fontId="6" fillId="6" borderId="1" xfId="2" applyNumberFormat="1" applyFont="1" applyFill="1" applyBorder="1" applyAlignment="1">
      <alignment horizontal="center" vertical="center" wrapText="1"/>
    </xf>
    <xf numFmtId="0" fontId="6" fillId="6" borderId="1" xfId="2" applyFont="1" applyFill="1" applyBorder="1" applyAlignment="1">
      <alignment horizontal="left" wrapText="1"/>
    </xf>
    <xf numFmtId="14" fontId="6" fillId="6" borderId="1" xfId="2" applyNumberFormat="1" applyFont="1" applyFill="1" applyBorder="1" applyAlignment="1">
      <alignment horizontal="left" wrapText="1"/>
    </xf>
    <xf numFmtId="3" fontId="6" fillId="6" borderId="1" xfId="2" applyNumberFormat="1" applyFont="1" applyFill="1" applyBorder="1" applyAlignment="1">
      <alignment vertical="top" wrapText="1"/>
    </xf>
    <xf numFmtId="0" fontId="6" fillId="5" borderId="1" xfId="2" applyFont="1" applyFill="1" applyBorder="1" applyAlignment="1">
      <alignment horizontal="left" wrapText="1"/>
    </xf>
    <xf numFmtId="1" fontId="6" fillId="4" borderId="1" xfId="2" applyNumberFormat="1" applyFont="1" applyFill="1" applyBorder="1" applyAlignment="1">
      <alignment vertical="top" wrapText="1"/>
    </xf>
    <xf numFmtId="2" fontId="6" fillId="4" borderId="1" xfId="2" applyNumberFormat="1" applyFont="1" applyFill="1" applyBorder="1" applyAlignment="1">
      <alignment vertical="top" wrapText="1"/>
    </xf>
    <xf numFmtId="4" fontId="6" fillId="4" borderId="1" xfId="2" applyNumberFormat="1" applyFont="1" applyFill="1" applyBorder="1" applyAlignment="1">
      <alignment vertical="top" wrapText="1"/>
    </xf>
    <xf numFmtId="1" fontId="7" fillId="5" borderId="1" xfId="2" applyNumberFormat="1" applyFont="1" applyFill="1" applyBorder="1" applyAlignment="1">
      <alignment horizontal="center" vertical="center" wrapText="1"/>
    </xf>
    <xf numFmtId="4" fontId="7" fillId="5" borderId="1" xfId="2" applyNumberFormat="1" applyFont="1" applyFill="1" applyBorder="1" applyAlignment="1">
      <alignment horizontal="right" vertical="top" wrapText="1"/>
    </xf>
    <xf numFmtId="4" fontId="6" fillId="5" borderId="1" xfId="2" applyNumberFormat="1" applyFont="1" applyFill="1" applyBorder="1" applyAlignment="1">
      <alignment vertical="top" wrapText="1"/>
    </xf>
    <xf numFmtId="14" fontId="6" fillId="5" borderId="1" xfId="2" applyNumberFormat="1" applyFont="1" applyFill="1" applyBorder="1" applyAlignment="1">
      <alignment horizontal="left" wrapText="1"/>
    </xf>
    <xf numFmtId="1" fontId="6" fillId="5" borderId="1" xfId="0" applyNumberFormat="1" applyFont="1" applyFill="1" applyBorder="1" applyAlignment="1">
      <alignment vertical="top" wrapText="1"/>
    </xf>
    <xf numFmtId="2" fontId="6" fillId="5" borderId="1" xfId="0" applyNumberFormat="1" applyFont="1" applyFill="1" applyBorder="1" applyAlignment="1">
      <alignment vertical="top" wrapText="1"/>
    </xf>
    <xf numFmtId="4" fontId="6" fillId="5" borderId="1" xfId="0" applyNumberFormat="1" applyFont="1" applyFill="1" applyBorder="1" applyAlignment="1">
      <alignment vertical="top" wrapText="1"/>
    </xf>
    <xf numFmtId="1" fontId="6" fillId="5" borderId="1" xfId="2" applyNumberFormat="1" applyFont="1" applyFill="1" applyBorder="1" applyAlignment="1">
      <alignment horizontal="center" vertical="center" wrapText="1"/>
    </xf>
    <xf numFmtId="1" fontId="6" fillId="5" borderId="1" xfId="2" applyNumberFormat="1" applyFont="1" applyFill="1" applyBorder="1" applyAlignment="1">
      <alignment vertical="top" wrapText="1"/>
    </xf>
    <xf numFmtId="2" fontId="6" fillId="5" borderId="1" xfId="2" applyNumberFormat="1" applyFont="1" applyFill="1" applyBorder="1" applyAlignment="1">
      <alignment vertical="top" wrapText="1"/>
    </xf>
    <xf numFmtId="1" fontId="7" fillId="5" borderId="1" xfId="2" applyNumberFormat="1" applyFont="1" applyFill="1" applyBorder="1" applyAlignment="1">
      <alignment vertical="top" wrapText="1"/>
    </xf>
    <xf numFmtId="2" fontId="7" fillId="5" borderId="1" xfId="2" applyNumberFormat="1" applyFont="1" applyFill="1" applyBorder="1" applyAlignment="1">
      <alignment vertical="top" wrapText="1"/>
    </xf>
    <xf numFmtId="3" fontId="6" fillId="5" borderId="1" xfId="2" applyNumberFormat="1" applyFont="1" applyFill="1" applyBorder="1" applyAlignment="1">
      <alignment vertical="top" wrapText="1"/>
    </xf>
    <xf numFmtId="3" fontId="6" fillId="5" borderId="1" xfId="0" applyNumberFormat="1" applyFont="1" applyFill="1" applyBorder="1" applyAlignment="1">
      <alignment vertical="top" wrapText="1"/>
    </xf>
    <xf numFmtId="2" fontId="7" fillId="5" borderId="1" xfId="0" applyNumberFormat="1" applyFont="1" applyFill="1" applyBorder="1" applyAlignment="1">
      <alignment vertical="top" wrapText="1"/>
    </xf>
    <xf numFmtId="4" fontId="6" fillId="5" borderId="1" xfId="2" applyNumberFormat="1" applyFont="1" applyFill="1" applyBorder="1" applyAlignment="1">
      <alignment horizontal="center" vertical="center" wrapText="1"/>
    </xf>
    <xf numFmtId="4" fontId="6" fillId="5" borderId="1" xfId="2" applyNumberFormat="1" applyFont="1" applyFill="1" applyBorder="1" applyAlignment="1">
      <alignment horizontal="left" wrapText="1"/>
    </xf>
    <xf numFmtId="4" fontId="7" fillId="5" borderId="1" xfId="2" applyNumberFormat="1" applyFont="1" applyFill="1" applyBorder="1" applyAlignment="1">
      <alignment horizontal="left" wrapText="1"/>
    </xf>
    <xf numFmtId="1" fontId="7" fillId="5" borderId="1" xfId="0" applyNumberFormat="1" applyFont="1" applyFill="1" applyBorder="1" applyAlignment="1">
      <alignment horizontal="center" vertical="center" wrapText="1"/>
    </xf>
    <xf numFmtId="2" fontId="7" fillId="5" borderId="1" xfId="0" applyNumberFormat="1" applyFont="1" applyFill="1" applyBorder="1" applyAlignment="1">
      <alignment horizontal="left" vertical="top" wrapText="1"/>
    </xf>
    <xf numFmtId="14" fontId="7" fillId="5" borderId="1" xfId="0" applyNumberFormat="1" applyFont="1" applyFill="1" applyBorder="1" applyAlignment="1">
      <alignment horizontal="left" vertical="top" wrapText="1"/>
    </xf>
    <xf numFmtId="1" fontId="7" fillId="5" borderId="1" xfId="0" applyNumberFormat="1" applyFont="1" applyFill="1" applyBorder="1" applyAlignment="1">
      <alignment horizontal="right" vertical="top" wrapText="1"/>
    </xf>
    <xf numFmtId="2" fontId="6" fillId="5" borderId="1" xfId="2" applyNumberFormat="1" applyFont="1" applyFill="1" applyBorder="1" applyAlignment="1">
      <alignment horizontal="left" wrapText="1"/>
    </xf>
    <xf numFmtId="2" fontId="6" fillId="5" borderId="4" xfId="2" applyNumberFormat="1" applyFont="1" applyFill="1" applyBorder="1" applyAlignment="1">
      <alignment horizontal="left" wrapText="1"/>
    </xf>
    <xf numFmtId="4" fontId="8" fillId="5" borderId="1" xfId="2" applyNumberFormat="1" applyFont="1" applyFill="1" applyBorder="1" applyAlignment="1">
      <alignment vertical="top" wrapText="1"/>
    </xf>
    <xf numFmtId="2" fontId="7" fillId="5" borderId="4" xfId="2" applyNumberFormat="1" applyFont="1" applyFill="1" applyBorder="1" applyAlignment="1">
      <alignment wrapText="1"/>
    </xf>
    <xf numFmtId="1" fontId="8" fillId="5" borderId="1" xfId="2" applyNumberFormat="1" applyFont="1" applyFill="1" applyBorder="1" applyAlignment="1">
      <alignment horizontal="center" vertical="center" wrapText="1"/>
    </xf>
    <xf numFmtId="0" fontId="8" fillId="5" borderId="1" xfId="2" applyFont="1" applyFill="1" applyBorder="1" applyAlignment="1">
      <alignment horizontal="left" wrapText="1"/>
    </xf>
    <xf numFmtId="14" fontId="8" fillId="5" borderId="1" xfId="2" applyNumberFormat="1" applyFont="1" applyFill="1" applyBorder="1" applyAlignment="1">
      <alignment horizontal="left" wrapText="1"/>
    </xf>
    <xf numFmtId="1" fontId="8" fillId="5" borderId="1" xfId="0" applyNumberFormat="1" applyFont="1" applyFill="1" applyBorder="1" applyAlignment="1">
      <alignment vertical="top" wrapText="1"/>
    </xf>
    <xf numFmtId="4" fontId="8" fillId="5" borderId="1" xfId="0" applyNumberFormat="1" applyFont="1" applyFill="1" applyBorder="1" applyAlignment="1">
      <alignment vertical="top" wrapText="1"/>
    </xf>
    <xf numFmtId="4" fontId="9" fillId="5" borderId="1" xfId="2" applyNumberFormat="1" applyFont="1" applyFill="1" applyBorder="1" applyAlignment="1">
      <alignment vertical="top" wrapText="1"/>
    </xf>
    <xf numFmtId="1" fontId="7" fillId="5" borderId="1" xfId="0" applyNumberFormat="1" applyFont="1" applyFill="1" applyBorder="1" applyAlignment="1">
      <alignment vertical="center" wrapText="1"/>
    </xf>
    <xf numFmtId="2" fontId="7" fillId="5" borderId="1" xfId="0" applyNumberFormat="1" applyFont="1" applyFill="1" applyBorder="1" applyAlignment="1">
      <alignment vertical="center" wrapText="1"/>
    </xf>
    <xf numFmtId="4" fontId="7" fillId="5" borderId="1" xfId="0" applyNumberFormat="1" applyFont="1" applyFill="1" applyBorder="1" applyAlignment="1">
      <alignment vertical="center" wrapText="1"/>
    </xf>
    <xf numFmtId="2" fontId="7" fillId="5" borderId="1" xfId="0" applyNumberFormat="1" applyFont="1" applyFill="1" applyBorder="1" applyAlignment="1">
      <alignment horizontal="right" vertical="top" wrapText="1"/>
    </xf>
    <xf numFmtId="1" fontId="6" fillId="5" borderId="1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left" wrapText="1"/>
    </xf>
    <xf numFmtId="3" fontId="7" fillId="5" borderId="1" xfId="2" applyNumberFormat="1" applyFont="1" applyFill="1" applyBorder="1" applyAlignment="1">
      <alignment horizontal="center" vertical="center" wrapText="1"/>
    </xf>
    <xf numFmtId="0" fontId="7" fillId="5" borderId="1" xfId="2" applyFont="1" applyFill="1" applyBorder="1" applyAlignment="1">
      <alignment vertical="top" wrapText="1"/>
    </xf>
    <xf numFmtId="2" fontId="7" fillId="5" borderId="1" xfId="2" applyNumberFormat="1" applyFont="1" applyFill="1" applyBorder="1" applyAlignment="1">
      <alignment horizontal="left" vertical="center" wrapText="1"/>
    </xf>
    <xf numFmtId="2" fontId="6" fillId="5" borderId="4" xfId="2" applyNumberFormat="1" applyFont="1" applyFill="1" applyBorder="1" applyAlignment="1">
      <alignment vertical="top" wrapText="1"/>
    </xf>
    <xf numFmtId="2" fontId="7" fillId="5" borderId="1" xfId="0" applyNumberFormat="1" applyFont="1" applyFill="1" applyBorder="1" applyAlignment="1">
      <alignment horizontal="left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top" wrapText="1"/>
    </xf>
    <xf numFmtId="0" fontId="7" fillId="5" borderId="1" xfId="0" applyFont="1" applyFill="1" applyBorder="1" applyAlignment="1">
      <alignment vertical="top" wrapText="1"/>
    </xf>
    <xf numFmtId="2" fontId="6" fillId="5" borderId="4" xfId="0" applyNumberFormat="1" applyFont="1" applyFill="1" applyBorder="1" applyAlignment="1">
      <alignment horizontal="left" wrapText="1"/>
    </xf>
    <xf numFmtId="1" fontId="6" fillId="5" borderId="1" xfId="0" applyNumberFormat="1" applyFont="1" applyFill="1" applyBorder="1" applyAlignment="1">
      <alignment horizontal="right" vertical="top" wrapText="1"/>
    </xf>
    <xf numFmtId="4" fontId="6" fillId="5" borderId="1" xfId="0" applyNumberFormat="1" applyFont="1" applyFill="1" applyBorder="1" applyAlignment="1">
      <alignment horizontal="right" vertical="top" wrapText="1"/>
    </xf>
    <xf numFmtId="0" fontId="5" fillId="0" borderId="1" xfId="2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>
      <alignment horizontal="center" vertical="center" textRotation="90" wrapText="1"/>
    </xf>
    <xf numFmtId="4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textRotation="90" wrapText="1"/>
    </xf>
    <xf numFmtId="3" fontId="5" fillId="0" borderId="1" xfId="2" applyNumberFormat="1" applyFont="1" applyFill="1" applyBorder="1" applyAlignment="1">
      <alignment horizontal="right" vertical="center" wrapText="1"/>
    </xf>
    <xf numFmtId="0" fontId="10" fillId="5" borderId="0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14" fontId="11" fillId="5" borderId="1" xfId="0" applyNumberFormat="1" applyFont="1" applyFill="1" applyBorder="1" applyAlignment="1">
      <alignment horizontal="left" wrapText="1"/>
    </xf>
    <xf numFmtId="14" fontId="11" fillId="5" borderId="1" xfId="0" applyNumberFormat="1" applyFont="1" applyFill="1" applyBorder="1" applyAlignment="1">
      <alignment horizontal="center" vertical="center" wrapText="1"/>
    </xf>
    <xf numFmtId="14" fontId="12" fillId="5" borderId="1" xfId="2" applyNumberFormat="1" applyFont="1" applyFill="1" applyBorder="1" applyAlignment="1">
      <alignment horizontal="left" vertical="top" wrapText="1"/>
    </xf>
    <xf numFmtId="164" fontId="9" fillId="0" borderId="1" xfId="0" applyNumberFormat="1" applyFont="1" applyBorder="1" applyAlignment="1">
      <alignment vertical="top"/>
    </xf>
    <xf numFmtId="0" fontId="5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/>
    </xf>
    <xf numFmtId="0" fontId="3" fillId="0" borderId="0" xfId="2" applyFont="1" applyFill="1" applyAlignment="1">
      <alignment horizontal="center" wrapText="1"/>
    </xf>
    <xf numFmtId="0" fontId="3" fillId="0" borderId="0" xfId="2" applyFont="1" applyFill="1" applyAlignment="1">
      <alignment horizontal="center" vertical="top" wrapText="1"/>
    </xf>
    <xf numFmtId="4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2" applyNumberFormat="1" applyFont="1" applyFill="1" applyBorder="1" applyAlignment="1">
      <alignment horizontal="center" vertical="center" textRotation="90" wrapText="1"/>
    </xf>
    <xf numFmtId="0" fontId="5" fillId="0" borderId="3" xfId="2" applyNumberFormat="1" applyFont="1" applyFill="1" applyBorder="1" applyAlignment="1">
      <alignment horizontal="center" vertical="center" textRotation="90" wrapText="1"/>
    </xf>
    <xf numFmtId="0" fontId="5" fillId="0" borderId="4" xfId="2" applyNumberFormat="1" applyFont="1" applyFill="1" applyBorder="1" applyAlignment="1">
      <alignment horizontal="center" vertical="center" textRotation="90" wrapText="1"/>
    </xf>
    <xf numFmtId="1" fontId="5" fillId="0" borderId="1" xfId="2" applyNumberFormat="1" applyFont="1" applyFill="1" applyBorder="1" applyAlignment="1">
      <alignment horizontal="center" vertical="center" textRotation="90" wrapText="1"/>
    </xf>
    <xf numFmtId="4" fontId="5" fillId="0" borderId="1" xfId="2" applyNumberFormat="1" applyFont="1" applyFill="1" applyBorder="1" applyAlignment="1">
      <alignment horizontal="center" vertical="center" textRotation="90" wrapText="1"/>
    </xf>
    <xf numFmtId="0" fontId="5" fillId="0" borderId="1" xfId="2" applyFont="1" applyFill="1" applyBorder="1" applyAlignment="1">
      <alignment horizontal="center" vertical="center" textRotation="90" wrapText="1"/>
    </xf>
    <xf numFmtId="4" fontId="5" fillId="0" borderId="2" xfId="2" applyNumberFormat="1" applyFont="1" applyFill="1" applyBorder="1" applyAlignment="1">
      <alignment horizontal="center" vertical="center" textRotation="90" wrapText="1"/>
    </xf>
    <xf numFmtId="4" fontId="5" fillId="0" borderId="3" xfId="2" applyNumberFormat="1" applyFont="1" applyFill="1" applyBorder="1" applyAlignment="1">
      <alignment horizontal="center" vertical="center" textRotation="90" wrapText="1"/>
    </xf>
    <xf numFmtId="4" fontId="5" fillId="0" borderId="4" xfId="2" applyNumberFormat="1" applyFont="1" applyFill="1" applyBorder="1" applyAlignment="1">
      <alignment horizontal="center" vertical="center" textRotation="90" wrapText="1"/>
    </xf>
    <xf numFmtId="1" fontId="7" fillId="4" borderId="2" xfId="2" applyNumberFormat="1" applyFont="1" applyFill="1" applyBorder="1" applyAlignment="1">
      <alignment horizontal="right" vertical="top" wrapText="1"/>
    </xf>
    <xf numFmtId="1" fontId="7" fillId="4" borderId="4" xfId="2" applyNumberFormat="1" applyFont="1" applyFill="1" applyBorder="1" applyAlignment="1">
      <alignment horizontal="right" vertical="top" wrapText="1"/>
    </xf>
    <xf numFmtId="1" fontId="7" fillId="6" borderId="2" xfId="2" applyNumberFormat="1" applyFont="1" applyFill="1" applyBorder="1" applyAlignment="1">
      <alignment horizontal="center" vertical="center" wrapText="1"/>
    </xf>
    <xf numFmtId="1" fontId="7" fillId="6" borderId="4" xfId="2" applyNumberFormat="1" applyFont="1" applyFill="1" applyBorder="1" applyAlignment="1">
      <alignment horizontal="center" vertical="center" wrapText="1"/>
    </xf>
    <xf numFmtId="14" fontId="11" fillId="5" borderId="2" xfId="0" applyNumberFormat="1" applyFont="1" applyFill="1" applyBorder="1" applyAlignment="1">
      <alignment horizontal="center" wrapText="1"/>
    </xf>
    <xf numFmtId="14" fontId="11" fillId="5" borderId="4" xfId="0" applyNumberFormat="1" applyFont="1" applyFill="1" applyBorder="1" applyAlignment="1">
      <alignment horizontal="center" wrapText="1"/>
    </xf>
    <xf numFmtId="0" fontId="3" fillId="0" borderId="0" xfId="2" applyFont="1" applyFill="1" applyAlignment="1">
      <alignment horizontal="left"/>
    </xf>
    <xf numFmtId="0" fontId="3" fillId="0" borderId="0" xfId="2" applyFont="1" applyFill="1" applyAlignment="1">
      <alignment horizontal="left" wrapText="1"/>
    </xf>
    <xf numFmtId="0" fontId="3" fillId="0" borderId="0" xfId="2" applyFont="1" applyFill="1" applyAlignment="1">
      <alignment horizontal="left" vertical="top" wrapText="1"/>
    </xf>
    <xf numFmtId="14" fontId="5" fillId="0" borderId="2" xfId="2" applyNumberFormat="1" applyFont="1" applyFill="1" applyBorder="1" applyAlignment="1">
      <alignment horizontal="center" vertical="center" textRotation="90" wrapText="1"/>
    </xf>
    <xf numFmtId="14" fontId="5" fillId="0" borderId="3" xfId="2" applyNumberFormat="1" applyFont="1" applyFill="1" applyBorder="1" applyAlignment="1">
      <alignment horizontal="center" vertical="center" textRotation="90" wrapText="1"/>
    </xf>
    <xf numFmtId="14" fontId="5" fillId="0" borderId="4" xfId="2" applyNumberFormat="1" applyFont="1" applyFill="1" applyBorder="1" applyAlignment="1">
      <alignment horizontal="center" vertical="center" textRotation="90" wrapText="1"/>
    </xf>
  </cellXfs>
  <cellStyles count="3">
    <cellStyle name="Excel Built-in Normal" xfId="1" xr:uid="{00000000-0005-0000-0000-000000000000}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W54"/>
  <sheetViews>
    <sheetView tabSelected="1" view="pageBreakPreview" topLeftCell="J1" zoomScaleNormal="100" zoomScaleSheetLayoutView="100" workbookViewId="0">
      <selection activeCell="U5" sqref="U5:X5"/>
    </sheetView>
  </sheetViews>
  <sheetFormatPr defaultColWidth="8.7109375" defaultRowHeight="15" customHeight="1" x14ac:dyDescent="0.25"/>
  <cols>
    <col min="1" max="1" width="9" style="1" customWidth="1"/>
    <col min="2" max="2" width="25.140625" style="2" bestFit="1" customWidth="1"/>
    <col min="3" max="3" width="12.5703125" style="3" bestFit="1" customWidth="1"/>
    <col min="4" max="4" width="15.28515625" style="1" customWidth="1"/>
    <col min="5" max="7" width="13.42578125" style="1" bestFit="1" customWidth="1"/>
    <col min="8" max="10" width="13.42578125" style="2" bestFit="1" customWidth="1"/>
    <col min="11" max="11" width="20.28515625" style="4" customWidth="1"/>
    <col min="12" max="12" width="17.5703125" style="4" bestFit="1" customWidth="1"/>
    <col min="13" max="13" width="19" style="4" bestFit="1" customWidth="1"/>
    <col min="14" max="14" width="16.5703125" style="4" bestFit="1" customWidth="1"/>
    <col min="15" max="15" width="13.42578125" style="4" bestFit="1" customWidth="1"/>
    <col min="16" max="16" width="18.85546875" style="4" bestFit="1" customWidth="1"/>
    <col min="17" max="17" width="17" style="4" customWidth="1"/>
    <col min="18" max="18" width="19.5703125" style="4" customWidth="1"/>
    <col min="19" max="19" width="16.42578125" style="2" bestFit="1" customWidth="1"/>
    <col min="20" max="20" width="16" style="2" bestFit="1" customWidth="1"/>
    <col min="21" max="21" width="13.85546875" style="2" bestFit="1" customWidth="1"/>
    <col min="22" max="22" width="14" style="2" bestFit="1" customWidth="1"/>
    <col min="23" max="24" width="13.28515625" style="2" bestFit="1" customWidth="1"/>
    <col min="25" max="257" width="8.7109375" style="2" bestFit="1" customWidth="1"/>
  </cols>
  <sheetData>
    <row r="2" spans="1:24" ht="15.75" x14ac:dyDescent="0.25">
      <c r="U2" s="159" t="s">
        <v>167</v>
      </c>
      <c r="V2" s="159"/>
      <c r="W2" s="159"/>
      <c r="X2" s="159"/>
    </row>
    <row r="3" spans="1:24" ht="15.75" x14ac:dyDescent="0.25">
      <c r="U3" s="159" t="s">
        <v>122</v>
      </c>
      <c r="V3" s="159"/>
      <c r="W3" s="159"/>
      <c r="X3" s="159"/>
    </row>
    <row r="4" spans="1:24" ht="15.75" x14ac:dyDescent="0.25">
      <c r="U4" s="159" t="s">
        <v>1</v>
      </c>
      <c r="V4" s="159"/>
      <c r="W4" s="159"/>
      <c r="X4" s="159"/>
    </row>
    <row r="5" spans="1:24" ht="15.75" customHeight="1" x14ac:dyDescent="0.25">
      <c r="T5" s="5"/>
      <c r="U5" s="160" t="s">
        <v>144</v>
      </c>
      <c r="V5" s="160"/>
      <c r="W5" s="160"/>
      <c r="X5" s="160"/>
    </row>
    <row r="6" spans="1:24" ht="19.5" customHeight="1" x14ac:dyDescent="0.25">
      <c r="T6" s="6"/>
      <c r="U6" s="161"/>
      <c r="V6" s="161"/>
      <c r="W6" s="161"/>
      <c r="X6" s="161"/>
    </row>
    <row r="7" spans="1:24" s="7" customFormat="1" ht="18.75" customHeight="1" x14ac:dyDescent="0.3">
      <c r="A7" s="158" t="s">
        <v>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</row>
    <row r="8" spans="1:24" s="7" customFormat="1" ht="18.75" customHeight="1" x14ac:dyDescent="0.3">
      <c r="A8" s="158" t="s">
        <v>143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</row>
    <row r="10" spans="1:24" s="8" customFormat="1" ht="51.75" customHeight="1" x14ac:dyDescent="0.2">
      <c r="A10" s="163" t="s">
        <v>3</v>
      </c>
      <c r="B10" s="164" t="s">
        <v>4</v>
      </c>
      <c r="C10" s="165" t="s">
        <v>5</v>
      </c>
      <c r="D10" s="168" t="s">
        <v>6</v>
      </c>
      <c r="E10" s="163" t="s">
        <v>7</v>
      </c>
      <c r="F10" s="163"/>
      <c r="G10" s="163"/>
      <c r="H10" s="164" t="s">
        <v>8</v>
      </c>
      <c r="I10" s="164"/>
      <c r="J10" s="164"/>
      <c r="K10" s="162" t="s">
        <v>9</v>
      </c>
      <c r="L10" s="162"/>
      <c r="M10" s="162"/>
      <c r="N10" s="162"/>
      <c r="O10" s="169" t="s">
        <v>10</v>
      </c>
      <c r="P10" s="169" t="s">
        <v>11</v>
      </c>
      <c r="Q10" s="169" t="s">
        <v>12</v>
      </c>
      <c r="R10" s="171" t="s">
        <v>13</v>
      </c>
      <c r="S10" s="164" t="s">
        <v>14</v>
      </c>
      <c r="T10" s="164"/>
      <c r="U10" s="164"/>
      <c r="V10" s="164" t="s">
        <v>15</v>
      </c>
      <c r="W10" s="164"/>
      <c r="X10" s="164"/>
    </row>
    <row r="11" spans="1:24" s="8" customFormat="1" ht="15.75" customHeight="1" x14ac:dyDescent="0.2">
      <c r="A11" s="163"/>
      <c r="B11" s="164"/>
      <c r="C11" s="166"/>
      <c r="D11" s="168"/>
      <c r="E11" s="168" t="s">
        <v>16</v>
      </c>
      <c r="F11" s="163" t="s">
        <v>17</v>
      </c>
      <c r="G11" s="163"/>
      <c r="H11" s="170" t="s">
        <v>16</v>
      </c>
      <c r="I11" s="164" t="s">
        <v>17</v>
      </c>
      <c r="J11" s="164"/>
      <c r="K11" s="169" t="s">
        <v>18</v>
      </c>
      <c r="L11" s="162" t="s">
        <v>19</v>
      </c>
      <c r="M11" s="162"/>
      <c r="N11" s="162"/>
      <c r="O11" s="169"/>
      <c r="P11" s="169"/>
      <c r="Q11" s="169"/>
      <c r="R11" s="172"/>
      <c r="S11" s="170" t="s">
        <v>18</v>
      </c>
      <c r="T11" s="164" t="s">
        <v>19</v>
      </c>
      <c r="U11" s="164"/>
      <c r="V11" s="170" t="s">
        <v>18</v>
      </c>
      <c r="W11" s="164" t="s">
        <v>19</v>
      </c>
      <c r="X11" s="164"/>
    </row>
    <row r="12" spans="1:24" s="8" customFormat="1" ht="180.75" customHeight="1" x14ac:dyDescent="0.2">
      <c r="A12" s="163"/>
      <c r="B12" s="164"/>
      <c r="C12" s="166"/>
      <c r="D12" s="168"/>
      <c r="E12" s="168"/>
      <c r="F12" s="149" t="s">
        <v>20</v>
      </c>
      <c r="G12" s="149" t="s">
        <v>21</v>
      </c>
      <c r="H12" s="170"/>
      <c r="I12" s="144" t="s">
        <v>20</v>
      </c>
      <c r="J12" s="144" t="s">
        <v>21</v>
      </c>
      <c r="K12" s="169"/>
      <c r="L12" s="147" t="s">
        <v>22</v>
      </c>
      <c r="M12" s="147" t="s">
        <v>23</v>
      </c>
      <c r="N12" s="147" t="s">
        <v>24</v>
      </c>
      <c r="O12" s="169"/>
      <c r="P12" s="169"/>
      <c r="Q12" s="169"/>
      <c r="R12" s="173"/>
      <c r="S12" s="170"/>
      <c r="T12" s="144" t="s">
        <v>25</v>
      </c>
      <c r="U12" s="144" t="s">
        <v>26</v>
      </c>
      <c r="V12" s="170"/>
      <c r="W12" s="144" t="s">
        <v>27</v>
      </c>
      <c r="X12" s="144" t="s">
        <v>28</v>
      </c>
    </row>
    <row r="13" spans="1:24" s="8" customFormat="1" ht="15.75" x14ac:dyDescent="0.2">
      <c r="A13" s="163"/>
      <c r="B13" s="164"/>
      <c r="C13" s="167"/>
      <c r="D13" s="146" t="s">
        <v>29</v>
      </c>
      <c r="E13" s="146" t="s">
        <v>30</v>
      </c>
      <c r="F13" s="146" t="s">
        <v>30</v>
      </c>
      <c r="G13" s="146" t="s">
        <v>30</v>
      </c>
      <c r="H13" s="145" t="s">
        <v>31</v>
      </c>
      <c r="I13" s="145" t="s">
        <v>31</v>
      </c>
      <c r="J13" s="145" t="s">
        <v>31</v>
      </c>
      <c r="K13" s="148" t="s">
        <v>32</v>
      </c>
      <c r="L13" s="148" t="s">
        <v>32</v>
      </c>
      <c r="M13" s="148" t="s">
        <v>32</v>
      </c>
      <c r="N13" s="148" t="s">
        <v>32</v>
      </c>
      <c r="O13" s="148" t="s">
        <v>31</v>
      </c>
      <c r="P13" s="148" t="s">
        <v>32</v>
      </c>
      <c r="Q13" s="148" t="s">
        <v>31</v>
      </c>
      <c r="R13" s="148" t="s">
        <v>32</v>
      </c>
      <c r="S13" s="145" t="s">
        <v>32</v>
      </c>
      <c r="T13" s="145" t="s">
        <v>32</v>
      </c>
      <c r="U13" s="145" t="s">
        <v>32</v>
      </c>
      <c r="V13" s="145" t="s">
        <v>32</v>
      </c>
      <c r="W13" s="145" t="s">
        <v>32</v>
      </c>
      <c r="X13" s="145" t="s">
        <v>32</v>
      </c>
    </row>
    <row r="14" spans="1:24" s="8" customFormat="1" ht="15.75" x14ac:dyDescent="0.2">
      <c r="A14" s="146">
        <v>1</v>
      </c>
      <c r="B14" s="145">
        <v>2</v>
      </c>
      <c r="C14" s="157">
        <v>3</v>
      </c>
      <c r="D14" s="146">
        <v>4</v>
      </c>
      <c r="E14" s="146">
        <v>5</v>
      </c>
      <c r="F14" s="146">
        <v>6</v>
      </c>
      <c r="G14" s="146">
        <v>7</v>
      </c>
      <c r="H14" s="145">
        <v>8</v>
      </c>
      <c r="I14" s="145">
        <v>9</v>
      </c>
      <c r="J14" s="145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6">
        <v>16</v>
      </c>
      <c r="Q14" s="16">
        <v>17</v>
      </c>
      <c r="R14" s="16">
        <v>18</v>
      </c>
      <c r="S14" s="145">
        <v>19</v>
      </c>
      <c r="T14" s="145">
        <v>20</v>
      </c>
      <c r="U14" s="145">
        <v>21</v>
      </c>
      <c r="V14" s="145">
        <v>22</v>
      </c>
      <c r="W14" s="145">
        <v>23</v>
      </c>
      <c r="X14" s="145">
        <v>24</v>
      </c>
    </row>
    <row r="15" spans="1:24" s="8" customFormat="1" ht="126" x14ac:dyDescent="0.25">
      <c r="A15" s="146"/>
      <c r="B15" s="19" t="s">
        <v>142</v>
      </c>
      <c r="C15" s="15"/>
      <c r="D15" s="150">
        <f t="shared" ref="D15:P15" si="0">D16+D53</f>
        <v>1204</v>
      </c>
      <c r="E15" s="50">
        <f t="shared" si="0"/>
        <v>504</v>
      </c>
      <c r="F15" s="50">
        <f t="shared" si="0"/>
        <v>382</v>
      </c>
      <c r="G15" s="50">
        <f t="shared" si="0"/>
        <v>122</v>
      </c>
      <c r="H15" s="51">
        <f t="shared" si="0"/>
        <v>11637.67</v>
      </c>
      <c r="I15" s="51">
        <f t="shared" si="0"/>
        <v>8630.9</v>
      </c>
      <c r="J15" s="51">
        <f t="shared" si="0"/>
        <v>3006.7699999999995</v>
      </c>
      <c r="K15" s="51">
        <f t="shared" si="0"/>
        <v>1402853558.25</v>
      </c>
      <c r="L15" s="51">
        <f t="shared" si="0"/>
        <v>258153261.44999999</v>
      </c>
      <c r="M15" s="51">
        <f t="shared" si="0"/>
        <v>1071688887.54</v>
      </c>
      <c r="N15" s="51">
        <f t="shared" si="0"/>
        <v>73011409.25999999</v>
      </c>
      <c r="O15" s="51">
        <f t="shared" si="0"/>
        <v>2094.89</v>
      </c>
      <c r="P15" s="51">
        <f t="shared" si="0"/>
        <v>208783991.09999999</v>
      </c>
      <c r="Q15" s="51">
        <f>H15+O15</f>
        <v>13732.56</v>
      </c>
      <c r="R15" s="51">
        <f>K15+P15</f>
        <v>1611637549.3499999</v>
      </c>
      <c r="S15" s="51">
        <f t="shared" ref="S15:X15" si="1">S16+S53</f>
        <v>0</v>
      </c>
      <c r="T15" s="51">
        <f t="shared" si="1"/>
        <v>0</v>
      </c>
      <c r="U15" s="51">
        <f t="shared" si="1"/>
        <v>0</v>
      </c>
      <c r="V15" s="51">
        <f t="shared" si="1"/>
        <v>0</v>
      </c>
      <c r="W15" s="51">
        <f t="shared" si="1"/>
        <v>0</v>
      </c>
      <c r="X15" s="51">
        <f t="shared" si="1"/>
        <v>0</v>
      </c>
    </row>
    <row r="16" spans="1:24" s="17" customFormat="1" ht="110.25" x14ac:dyDescent="0.25">
      <c r="A16" s="18"/>
      <c r="B16" s="19" t="s">
        <v>33</v>
      </c>
      <c r="C16" s="20"/>
      <c r="D16" s="22">
        <f t="shared" ref="D16:X16" si="2">D20+D27+D32+D37</f>
        <v>437</v>
      </c>
      <c r="E16" s="22">
        <f t="shared" si="2"/>
        <v>188</v>
      </c>
      <c r="F16" s="22">
        <f t="shared" si="2"/>
        <v>151</v>
      </c>
      <c r="G16" s="22">
        <f t="shared" si="2"/>
        <v>37</v>
      </c>
      <c r="H16" s="21">
        <f t="shared" si="2"/>
        <v>4263.17</v>
      </c>
      <c r="I16" s="21">
        <f t="shared" si="2"/>
        <v>3312.6</v>
      </c>
      <c r="J16" s="21">
        <f t="shared" si="2"/>
        <v>950.56999999999994</v>
      </c>
      <c r="K16" s="21">
        <f t="shared" si="2"/>
        <v>488452430.75</v>
      </c>
      <c r="L16" s="21">
        <f t="shared" si="2"/>
        <v>258153261.44999999</v>
      </c>
      <c r="M16" s="21">
        <f t="shared" si="2"/>
        <v>157287760.04000002</v>
      </c>
      <c r="N16" s="21">
        <f t="shared" si="2"/>
        <v>73011409.25999999</v>
      </c>
      <c r="O16" s="21">
        <f t="shared" si="2"/>
        <v>2094.89</v>
      </c>
      <c r="P16" s="21">
        <f t="shared" si="2"/>
        <v>208783991.09999999</v>
      </c>
      <c r="Q16" s="21">
        <f t="shared" si="2"/>
        <v>6358.0599999999995</v>
      </c>
      <c r="R16" s="21">
        <f t="shared" si="2"/>
        <v>733078471.85000002</v>
      </c>
      <c r="S16" s="21">
        <f t="shared" si="2"/>
        <v>0</v>
      </c>
      <c r="T16" s="21">
        <f t="shared" si="2"/>
        <v>0</v>
      </c>
      <c r="U16" s="21">
        <f t="shared" si="2"/>
        <v>0</v>
      </c>
      <c r="V16" s="21">
        <f t="shared" si="2"/>
        <v>0</v>
      </c>
      <c r="W16" s="21">
        <f t="shared" si="2"/>
        <v>0</v>
      </c>
      <c r="X16" s="21">
        <f t="shared" si="2"/>
        <v>0</v>
      </c>
    </row>
    <row r="17" spans="1:24" s="35" customFormat="1" ht="31.5" x14ac:dyDescent="0.25">
      <c r="A17" s="87">
        <v>5</v>
      </c>
      <c r="B17" s="88" t="s">
        <v>123</v>
      </c>
      <c r="C17" s="89"/>
      <c r="D17" s="90">
        <v>35</v>
      </c>
      <c r="E17" s="90">
        <v>22</v>
      </c>
      <c r="F17" s="90">
        <v>17</v>
      </c>
      <c r="G17" s="90">
        <v>5</v>
      </c>
      <c r="H17" s="26">
        <v>503.1</v>
      </c>
      <c r="I17" s="90">
        <v>433</v>
      </c>
      <c r="J17" s="90">
        <v>70.099999999999994</v>
      </c>
      <c r="K17" s="94">
        <f>K18+K19</f>
        <v>44319085.199999996</v>
      </c>
      <c r="L17" s="94">
        <v>43182346.030000001</v>
      </c>
      <c r="M17" s="26">
        <v>837208.75</v>
      </c>
      <c r="N17" s="26">
        <v>299530.42</v>
      </c>
      <c r="O17" s="26">
        <v>463</v>
      </c>
      <c r="P17" s="26">
        <v>46300000</v>
      </c>
      <c r="Q17" s="26">
        <v>966.1</v>
      </c>
      <c r="R17" s="26">
        <v>90619085.200000003</v>
      </c>
      <c r="S17" s="26">
        <v>0</v>
      </c>
      <c r="T17" s="26">
        <v>0</v>
      </c>
      <c r="U17" s="26">
        <v>0</v>
      </c>
      <c r="V17" s="26">
        <v>0</v>
      </c>
      <c r="W17" s="26">
        <v>0</v>
      </c>
      <c r="X17" s="26">
        <v>0</v>
      </c>
    </row>
    <row r="18" spans="1:24" s="35" customFormat="1" ht="31.5" x14ac:dyDescent="0.25">
      <c r="A18" s="95">
        <v>1</v>
      </c>
      <c r="B18" s="29" t="s">
        <v>117</v>
      </c>
      <c r="C18" s="30">
        <v>42880</v>
      </c>
      <c r="D18" s="31">
        <v>10</v>
      </c>
      <c r="E18" s="31">
        <v>5</v>
      </c>
      <c r="F18" s="31">
        <v>5</v>
      </c>
      <c r="G18" s="31">
        <v>0</v>
      </c>
      <c r="H18" s="32">
        <f>I18+J18</f>
        <v>233.2</v>
      </c>
      <c r="I18" s="32">
        <v>233.2</v>
      </c>
      <c r="J18" s="32">
        <v>0</v>
      </c>
      <c r="K18" s="32">
        <f>L18+M18+N18</f>
        <v>20543054.409999996</v>
      </c>
      <c r="L18" s="96">
        <v>20016146.079999998</v>
      </c>
      <c r="M18" s="25">
        <v>388068.15</v>
      </c>
      <c r="N18" s="25">
        <v>138840.18</v>
      </c>
      <c r="O18" s="25">
        <v>105.9</v>
      </c>
      <c r="P18" s="25">
        <v>10590000</v>
      </c>
      <c r="Q18" s="97">
        <f>O18+H18</f>
        <v>339.1</v>
      </c>
      <c r="R18" s="97">
        <f>P18+K18</f>
        <v>31133054.409999996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spans="1:24" s="35" customFormat="1" ht="31.5" x14ac:dyDescent="0.25">
      <c r="A19" s="28">
        <v>2</v>
      </c>
      <c r="B19" s="49" t="s">
        <v>133</v>
      </c>
      <c r="C19" s="40">
        <v>45082</v>
      </c>
      <c r="D19" s="24">
        <v>25</v>
      </c>
      <c r="E19" s="24">
        <v>17</v>
      </c>
      <c r="F19" s="24">
        <v>12</v>
      </c>
      <c r="G19" s="24">
        <v>5</v>
      </c>
      <c r="H19" s="32">
        <f>I19+J19</f>
        <v>269.89999999999998</v>
      </c>
      <c r="I19" s="43">
        <v>199.8</v>
      </c>
      <c r="J19" s="43">
        <v>70.099999999999994</v>
      </c>
      <c r="K19" s="33">
        <f t="shared" ref="K19" si="3">L19+M19+N19</f>
        <v>23776030.789999999</v>
      </c>
      <c r="L19" s="37">
        <v>23166199.949999999</v>
      </c>
      <c r="M19" s="33">
        <v>449140.6</v>
      </c>
      <c r="N19" s="37">
        <v>160690.23999999999</v>
      </c>
      <c r="O19" s="37">
        <v>357.1</v>
      </c>
      <c r="P19" s="37">
        <v>35710000</v>
      </c>
      <c r="Q19" s="97">
        <f>O19+H19</f>
        <v>627</v>
      </c>
      <c r="R19" s="26">
        <f t="shared" ref="R19" si="4">K19+P19</f>
        <v>59486030.789999999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</row>
    <row r="20" spans="1:24" s="35" customFormat="1" ht="15.75" x14ac:dyDescent="0.25">
      <c r="A20" s="28"/>
      <c r="B20" s="91" t="s">
        <v>100</v>
      </c>
      <c r="C20" s="30"/>
      <c r="D20" s="92">
        <f>D19++D18</f>
        <v>35</v>
      </c>
      <c r="E20" s="92">
        <f t="shared" ref="E20:G20" si="5">E19++E18</f>
        <v>22</v>
      </c>
      <c r="F20" s="92">
        <f t="shared" si="5"/>
        <v>17</v>
      </c>
      <c r="G20" s="92">
        <f t="shared" si="5"/>
        <v>5</v>
      </c>
      <c r="H20" s="93">
        <f>H19+H18</f>
        <v>503.09999999999997</v>
      </c>
      <c r="I20" s="93">
        <f t="shared" ref="I20:X20" si="6">I19+I18</f>
        <v>433</v>
      </c>
      <c r="J20" s="93">
        <f t="shared" si="6"/>
        <v>70.099999999999994</v>
      </c>
      <c r="K20" s="94">
        <f t="shared" si="6"/>
        <v>44319085.199999996</v>
      </c>
      <c r="L20" s="94">
        <f t="shared" si="6"/>
        <v>43182346.030000001</v>
      </c>
      <c r="M20" s="94">
        <f t="shared" si="6"/>
        <v>837208.75</v>
      </c>
      <c r="N20" s="94">
        <f t="shared" si="6"/>
        <v>299530.42</v>
      </c>
      <c r="O20" s="93">
        <v>463</v>
      </c>
      <c r="P20" s="94">
        <f t="shared" si="6"/>
        <v>46300000</v>
      </c>
      <c r="Q20" s="94">
        <f t="shared" si="6"/>
        <v>966.1</v>
      </c>
      <c r="R20" s="94">
        <f t="shared" si="6"/>
        <v>90619085.199999988</v>
      </c>
      <c r="S20" s="93">
        <f t="shared" si="6"/>
        <v>0</v>
      </c>
      <c r="T20" s="93">
        <f t="shared" si="6"/>
        <v>0</v>
      </c>
      <c r="U20" s="93">
        <f t="shared" si="6"/>
        <v>0</v>
      </c>
      <c r="V20" s="93">
        <f t="shared" si="6"/>
        <v>0</v>
      </c>
      <c r="W20" s="93">
        <f t="shared" si="6"/>
        <v>0</v>
      </c>
      <c r="X20" s="93">
        <f t="shared" si="6"/>
        <v>0</v>
      </c>
    </row>
    <row r="21" spans="1:24" s="35" customFormat="1" ht="31.5" x14ac:dyDescent="0.25">
      <c r="A21" s="87">
        <v>6</v>
      </c>
      <c r="B21" s="88" t="s">
        <v>145</v>
      </c>
      <c r="C21" s="89"/>
      <c r="D21" s="90">
        <v>78</v>
      </c>
      <c r="E21" s="90">
        <v>36</v>
      </c>
      <c r="F21" s="90">
        <v>25</v>
      </c>
      <c r="G21" s="90">
        <v>11</v>
      </c>
      <c r="H21" s="26">
        <v>934.7</v>
      </c>
      <c r="I21" s="26">
        <v>678.9</v>
      </c>
      <c r="J21" s="26">
        <v>255.8</v>
      </c>
      <c r="K21" s="26">
        <f>K22+K23+K24+K26</f>
        <v>93801592.400000006</v>
      </c>
      <c r="L21" s="26">
        <v>54769496.859999999</v>
      </c>
      <c r="M21" s="26">
        <v>37080490.759999998</v>
      </c>
      <c r="N21" s="26">
        <v>1951604.78</v>
      </c>
      <c r="O21" s="26">
        <v>715.6</v>
      </c>
      <c r="P21" s="26">
        <v>46451950</v>
      </c>
      <c r="Q21" s="26">
        <v>1650.3</v>
      </c>
      <c r="R21" s="26">
        <v>176095592.40000001</v>
      </c>
      <c r="S21" s="26">
        <v>0</v>
      </c>
      <c r="T21" s="26">
        <v>0</v>
      </c>
      <c r="U21" s="26">
        <v>0</v>
      </c>
      <c r="V21" s="26">
        <v>0</v>
      </c>
      <c r="W21" s="26">
        <v>0</v>
      </c>
      <c r="X21" s="26">
        <v>0</v>
      </c>
    </row>
    <row r="22" spans="1:24" s="35" customFormat="1" ht="31.5" x14ac:dyDescent="0.25">
      <c r="A22" s="28">
        <v>3</v>
      </c>
      <c r="B22" s="29" t="s">
        <v>117</v>
      </c>
      <c r="C22" s="30">
        <v>42880</v>
      </c>
      <c r="D22" s="31">
        <v>15</v>
      </c>
      <c r="E22" s="31">
        <v>6</v>
      </c>
      <c r="F22" s="31">
        <v>4</v>
      </c>
      <c r="G22" s="31">
        <v>2</v>
      </c>
      <c r="H22" s="32">
        <f>I22+J22</f>
        <v>281.2</v>
      </c>
      <c r="I22" s="32">
        <v>182.6</v>
      </c>
      <c r="J22" s="32">
        <v>98.6</v>
      </c>
      <c r="K22" s="32">
        <v>26728966.399999999</v>
      </c>
      <c r="L22" s="25">
        <v>15902896.07</v>
      </c>
      <c r="M22" s="25">
        <v>10284766.810000001</v>
      </c>
      <c r="N22" s="25">
        <v>541303.52</v>
      </c>
      <c r="O22" s="25">
        <v>91.1</v>
      </c>
      <c r="P22" s="25">
        <v>10476500</v>
      </c>
      <c r="Q22" s="26">
        <f>O22+H22</f>
        <v>372.29999999999995</v>
      </c>
      <c r="R22" s="32">
        <f>K22+P22</f>
        <v>37205466.399999999</v>
      </c>
      <c r="S22" s="33">
        <v>0</v>
      </c>
      <c r="T22" s="33">
        <v>0</v>
      </c>
      <c r="U22" s="33">
        <v>0</v>
      </c>
      <c r="V22" s="33">
        <v>0</v>
      </c>
      <c r="W22" s="33">
        <v>0</v>
      </c>
      <c r="X22" s="33">
        <v>0</v>
      </c>
    </row>
    <row r="23" spans="1:24" s="35" customFormat="1" ht="30" customHeight="1" x14ac:dyDescent="0.25">
      <c r="A23" s="28">
        <v>4</v>
      </c>
      <c r="B23" s="49" t="s">
        <v>133</v>
      </c>
      <c r="C23" s="154" t="s">
        <v>152</v>
      </c>
      <c r="D23" s="24">
        <v>11</v>
      </c>
      <c r="E23" s="24">
        <v>6</v>
      </c>
      <c r="F23" s="24">
        <v>0</v>
      </c>
      <c r="G23" s="24">
        <v>6</v>
      </c>
      <c r="H23" s="43">
        <v>111.4</v>
      </c>
      <c r="I23" s="43">
        <v>0</v>
      </c>
      <c r="J23" s="43">
        <v>111.4</v>
      </c>
      <c r="K23" s="33">
        <v>11433650.41</v>
      </c>
      <c r="L23" s="37">
        <v>6625800.4100000001</v>
      </c>
      <c r="M23" s="33">
        <v>4567457.5</v>
      </c>
      <c r="N23" s="37">
        <v>240392.5</v>
      </c>
      <c r="O23" s="37">
        <v>73.099999999999994</v>
      </c>
      <c r="P23" s="37">
        <v>8406500</v>
      </c>
      <c r="Q23" s="26">
        <v>184.5</v>
      </c>
      <c r="R23" s="26">
        <f t="shared" ref="R23" si="7">K23+P23</f>
        <v>19840150.41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</row>
    <row r="24" spans="1:24" s="35" customFormat="1" ht="38.25" customHeight="1" x14ac:dyDescent="0.25">
      <c r="A24" s="176">
        <v>5</v>
      </c>
      <c r="B24" s="151" t="s">
        <v>146</v>
      </c>
      <c r="C24" s="178" t="s">
        <v>147</v>
      </c>
      <c r="D24" s="174">
        <v>21</v>
      </c>
      <c r="E24" s="174">
        <v>8</v>
      </c>
      <c r="F24" s="174">
        <v>7</v>
      </c>
      <c r="G24" s="174">
        <v>1</v>
      </c>
      <c r="H24" s="43">
        <v>283.89999999999998</v>
      </c>
      <c r="I24" s="43">
        <v>250.5</v>
      </c>
      <c r="J24" s="43">
        <v>33.4</v>
      </c>
      <c r="K24" s="33">
        <v>29138360.399999999</v>
      </c>
      <c r="L24" s="37">
        <v>16885679.850000001</v>
      </c>
      <c r="M24" s="33">
        <v>11640046.52</v>
      </c>
      <c r="N24" s="37">
        <v>612634.03</v>
      </c>
      <c r="O24" s="37">
        <v>205.1</v>
      </c>
      <c r="P24" s="37">
        <v>23586500</v>
      </c>
      <c r="Q24" s="26">
        <v>489</v>
      </c>
      <c r="R24" s="26">
        <v>52724860.399999999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</row>
    <row r="25" spans="1:24" s="35" customFormat="1" ht="15.75" hidden="1" customHeight="1" x14ac:dyDescent="0.25">
      <c r="A25" s="177"/>
      <c r="B25" s="151"/>
      <c r="C25" s="179"/>
      <c r="D25" s="175"/>
      <c r="E25" s="175"/>
      <c r="F25" s="175"/>
      <c r="G25" s="175"/>
      <c r="H25" s="43"/>
      <c r="I25" s="43"/>
      <c r="J25" s="43"/>
      <c r="K25" s="33"/>
      <c r="L25" s="37"/>
      <c r="M25" s="33"/>
      <c r="N25" s="37"/>
      <c r="O25" s="37"/>
      <c r="P25" s="37"/>
      <c r="Q25" s="26"/>
      <c r="R25" s="26"/>
      <c r="S25" s="39"/>
      <c r="T25" s="39"/>
      <c r="U25" s="39"/>
      <c r="V25" s="39"/>
      <c r="W25" s="39"/>
      <c r="X25" s="39"/>
    </row>
    <row r="26" spans="1:24" s="35" customFormat="1" ht="33.75" customHeight="1" x14ac:dyDescent="0.25">
      <c r="A26" s="28">
        <v>6</v>
      </c>
      <c r="B26" s="152" t="s">
        <v>148</v>
      </c>
      <c r="C26" s="153" t="s">
        <v>149</v>
      </c>
      <c r="D26" s="24">
        <v>31</v>
      </c>
      <c r="E26" s="24">
        <v>16</v>
      </c>
      <c r="F26" s="24">
        <v>14</v>
      </c>
      <c r="G26" s="24">
        <v>2</v>
      </c>
      <c r="H26" s="43">
        <v>258.2</v>
      </c>
      <c r="I26" s="43">
        <v>212.4</v>
      </c>
      <c r="J26" s="43">
        <v>45.8</v>
      </c>
      <c r="K26" s="33">
        <v>26500615.190000001</v>
      </c>
      <c r="L26" s="37">
        <v>15355120.529999999</v>
      </c>
      <c r="M26" s="33">
        <v>10588219.93</v>
      </c>
      <c r="N26" s="37">
        <v>557274.73</v>
      </c>
      <c r="O26" s="37">
        <v>346.3</v>
      </c>
      <c r="P26" s="37">
        <v>3982450</v>
      </c>
      <c r="Q26" s="26">
        <v>604.5</v>
      </c>
      <c r="R26" s="26">
        <v>66325115.189999998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</row>
    <row r="27" spans="1:24" s="35" customFormat="1" ht="15.75" x14ac:dyDescent="0.25">
      <c r="A27" s="87"/>
      <c r="B27" s="91" t="s">
        <v>100</v>
      </c>
      <c r="C27" s="89"/>
      <c r="D27" s="90">
        <v>78</v>
      </c>
      <c r="E27" s="90">
        <v>36</v>
      </c>
      <c r="F27" s="90">
        <v>25</v>
      </c>
      <c r="G27" s="90">
        <v>11</v>
      </c>
      <c r="H27" s="26">
        <v>934.7</v>
      </c>
      <c r="I27" s="26">
        <v>678.9</v>
      </c>
      <c r="J27" s="26">
        <v>255.8</v>
      </c>
      <c r="K27" s="26">
        <v>93801592.400000006</v>
      </c>
      <c r="L27" s="26">
        <v>54769496.859999999</v>
      </c>
      <c r="M27" s="26">
        <v>37080490.759999998</v>
      </c>
      <c r="N27" s="26">
        <v>1951604.78</v>
      </c>
      <c r="O27" s="26">
        <v>715.6</v>
      </c>
      <c r="P27" s="26">
        <v>46451950</v>
      </c>
      <c r="Q27" s="26">
        <v>1650.3</v>
      </c>
      <c r="R27" s="26">
        <v>176095592.40000001</v>
      </c>
      <c r="S27" s="26">
        <f t="shared" ref="S27:X27" si="8">S23+S22</f>
        <v>0</v>
      </c>
      <c r="T27" s="26">
        <f t="shared" si="8"/>
        <v>0</v>
      </c>
      <c r="U27" s="26">
        <f t="shared" si="8"/>
        <v>0</v>
      </c>
      <c r="V27" s="26">
        <f t="shared" si="8"/>
        <v>0</v>
      </c>
      <c r="W27" s="26">
        <f t="shared" si="8"/>
        <v>0</v>
      </c>
      <c r="X27" s="26">
        <f t="shared" si="8"/>
        <v>0</v>
      </c>
    </row>
    <row r="28" spans="1:24" s="35" customFormat="1" ht="31.5" x14ac:dyDescent="0.25">
      <c r="A28" s="102"/>
      <c r="B28" s="91" t="s">
        <v>150</v>
      </c>
      <c r="C28" s="98"/>
      <c r="D28" s="103">
        <v>100</v>
      </c>
      <c r="E28" s="103">
        <v>42</v>
      </c>
      <c r="F28" s="103">
        <v>36</v>
      </c>
      <c r="G28" s="103">
        <v>6</v>
      </c>
      <c r="H28" s="97">
        <v>924.6</v>
      </c>
      <c r="I28" s="97">
        <v>777.6</v>
      </c>
      <c r="J28" s="97">
        <v>147</v>
      </c>
      <c r="K28" s="97">
        <v>114645777</v>
      </c>
      <c r="L28" s="97">
        <v>61060340.829999998</v>
      </c>
      <c r="M28" s="97">
        <v>45858310.799999997</v>
      </c>
      <c r="N28" s="97">
        <v>7727125.3700000001</v>
      </c>
      <c r="O28" s="97">
        <v>916.29</v>
      </c>
      <c r="P28" s="156">
        <v>116032041.09999999</v>
      </c>
      <c r="Q28" s="97">
        <v>1840.89</v>
      </c>
      <c r="R28" s="97">
        <f>K28+P28</f>
        <v>230677818.09999999</v>
      </c>
      <c r="S28" s="97"/>
      <c r="T28" s="97"/>
      <c r="U28" s="97"/>
      <c r="V28" s="97"/>
      <c r="W28" s="97"/>
      <c r="X28" s="97"/>
    </row>
    <row r="29" spans="1:24" s="34" customFormat="1" ht="47.25" x14ac:dyDescent="0.25">
      <c r="A29" s="95">
        <v>7</v>
      </c>
      <c r="B29" s="29" t="s">
        <v>148</v>
      </c>
      <c r="C29" s="30" t="s">
        <v>149</v>
      </c>
      <c r="D29" s="105">
        <v>49</v>
      </c>
      <c r="E29" s="105">
        <v>21</v>
      </c>
      <c r="F29" s="105">
        <v>19</v>
      </c>
      <c r="G29" s="105">
        <v>2</v>
      </c>
      <c r="H29" s="25">
        <v>262.3</v>
      </c>
      <c r="I29" s="25">
        <v>222</v>
      </c>
      <c r="J29" s="25">
        <v>40.299999999999997</v>
      </c>
      <c r="K29" s="25">
        <v>32523888.5</v>
      </c>
      <c r="L29" s="25">
        <v>17322223.02</v>
      </c>
      <c r="M29" s="25">
        <v>13009555.4</v>
      </c>
      <c r="N29" s="25">
        <v>2192110.08</v>
      </c>
      <c r="O29" s="25">
        <v>557.89</v>
      </c>
      <c r="P29" s="25">
        <v>69138372.049999997</v>
      </c>
      <c r="Q29" s="97">
        <f>H29+O29</f>
        <v>820.19</v>
      </c>
      <c r="R29" s="97">
        <f>K29+P29</f>
        <v>101662260.55</v>
      </c>
      <c r="S29" s="97">
        <v>0</v>
      </c>
      <c r="T29" s="97">
        <v>0</v>
      </c>
      <c r="U29" s="97">
        <v>0</v>
      </c>
      <c r="V29" s="97">
        <v>0</v>
      </c>
      <c r="W29" s="97">
        <v>0</v>
      </c>
      <c r="X29" s="97">
        <v>0</v>
      </c>
    </row>
    <row r="30" spans="1:24" s="36" customFormat="1" ht="38.25" x14ac:dyDescent="0.25">
      <c r="A30" s="95">
        <v>8</v>
      </c>
      <c r="B30" s="29" t="s">
        <v>58</v>
      </c>
      <c r="C30" s="155" t="s">
        <v>153</v>
      </c>
      <c r="D30" s="31">
        <v>23</v>
      </c>
      <c r="E30" s="31">
        <v>9</v>
      </c>
      <c r="F30" s="31">
        <v>8</v>
      </c>
      <c r="G30" s="31">
        <v>1</v>
      </c>
      <c r="H30" s="106">
        <v>406.3</v>
      </c>
      <c r="I30" s="109">
        <v>367.4</v>
      </c>
      <c r="J30" s="109">
        <v>38.9</v>
      </c>
      <c r="K30" s="32">
        <v>50379168.5</v>
      </c>
      <c r="L30" s="32">
        <v>26831945.140000001</v>
      </c>
      <c r="M30" s="32">
        <v>20151667.399999999</v>
      </c>
      <c r="N30" s="32">
        <v>3395555.96</v>
      </c>
      <c r="O30" s="32">
        <v>117.62</v>
      </c>
      <c r="P30" s="32">
        <v>14584291.9</v>
      </c>
      <c r="Q30" s="97">
        <f>H30+O30</f>
        <v>523.92000000000007</v>
      </c>
      <c r="R30" s="101">
        <f>K30+P30</f>
        <v>64963460.399999999</v>
      </c>
      <c r="S30" s="109">
        <v>0</v>
      </c>
      <c r="T30" s="109">
        <v>0</v>
      </c>
      <c r="U30" s="109">
        <v>0</v>
      </c>
      <c r="V30" s="109">
        <v>0</v>
      </c>
      <c r="W30" s="109">
        <v>0</v>
      </c>
      <c r="X30" s="109">
        <v>0</v>
      </c>
    </row>
    <row r="31" spans="1:24" s="36" customFormat="1" ht="47.25" x14ac:dyDescent="0.25">
      <c r="A31" s="95">
        <v>9</v>
      </c>
      <c r="B31" s="29" t="s">
        <v>154</v>
      </c>
      <c r="C31" s="30" t="s">
        <v>155</v>
      </c>
      <c r="D31" s="31">
        <v>28</v>
      </c>
      <c r="E31" s="31">
        <v>12</v>
      </c>
      <c r="F31" s="31">
        <v>9</v>
      </c>
      <c r="G31" s="31">
        <v>3</v>
      </c>
      <c r="H31" s="106">
        <v>256</v>
      </c>
      <c r="I31" s="109">
        <v>188.2</v>
      </c>
      <c r="J31" s="109">
        <v>67.8</v>
      </c>
      <c r="K31" s="32">
        <v>31742720</v>
      </c>
      <c r="L31" s="32">
        <v>16906172.670000002</v>
      </c>
      <c r="M31" s="32">
        <v>12697088</v>
      </c>
      <c r="N31" s="32">
        <v>2139459.33</v>
      </c>
      <c r="O31" s="32">
        <v>240.78</v>
      </c>
      <c r="P31" s="32">
        <v>32309377.149999999</v>
      </c>
      <c r="Q31" s="97">
        <f>H31+O31</f>
        <v>496.78</v>
      </c>
      <c r="R31" s="101">
        <f>K31+P31</f>
        <v>64052097.149999999</v>
      </c>
      <c r="S31" s="109">
        <v>0</v>
      </c>
      <c r="T31" s="109">
        <v>0</v>
      </c>
      <c r="U31" s="109">
        <v>0</v>
      </c>
      <c r="V31" s="109">
        <v>0</v>
      </c>
      <c r="W31" s="109">
        <v>0</v>
      </c>
      <c r="X31" s="109">
        <v>0</v>
      </c>
    </row>
    <row r="32" spans="1:24" s="46" customFormat="1" ht="15.75" x14ac:dyDescent="0.25">
      <c r="A32" s="110"/>
      <c r="B32" s="111" t="s">
        <v>100</v>
      </c>
      <c r="C32" s="112"/>
      <c r="D32" s="103">
        <v>100</v>
      </c>
      <c r="E32" s="103">
        <v>42</v>
      </c>
      <c r="F32" s="103">
        <v>36</v>
      </c>
      <c r="G32" s="103">
        <v>6</v>
      </c>
      <c r="H32" s="97">
        <v>924.6</v>
      </c>
      <c r="I32" s="97">
        <v>777.6</v>
      </c>
      <c r="J32" s="97">
        <v>147</v>
      </c>
      <c r="K32" s="97">
        <v>114645777</v>
      </c>
      <c r="L32" s="97">
        <v>61060340.829999998</v>
      </c>
      <c r="M32" s="97">
        <v>45858310.799999997</v>
      </c>
      <c r="N32" s="97">
        <v>7727125.3700000001</v>
      </c>
      <c r="O32" s="101">
        <v>916.29</v>
      </c>
      <c r="P32" s="101">
        <v>116032041.09999999</v>
      </c>
      <c r="Q32" s="97">
        <v>1840.89</v>
      </c>
      <c r="R32" s="97">
        <v>230677818.09999999</v>
      </c>
      <c r="S32" s="101">
        <f t="shared" ref="S32:X32" si="9">S30</f>
        <v>0</v>
      </c>
      <c r="T32" s="101">
        <f t="shared" si="9"/>
        <v>0</v>
      </c>
      <c r="U32" s="101">
        <f t="shared" si="9"/>
        <v>0</v>
      </c>
      <c r="V32" s="101">
        <f t="shared" si="9"/>
        <v>0</v>
      </c>
      <c r="W32" s="101">
        <f t="shared" si="9"/>
        <v>0</v>
      </c>
      <c r="X32" s="101">
        <f t="shared" si="9"/>
        <v>0</v>
      </c>
    </row>
    <row r="33" spans="1:24" s="35" customFormat="1" ht="31.5" x14ac:dyDescent="0.25">
      <c r="A33" s="102"/>
      <c r="B33" s="91" t="s">
        <v>151</v>
      </c>
      <c r="C33" s="98"/>
      <c r="D33" s="99">
        <v>224</v>
      </c>
      <c r="E33" s="99">
        <v>88</v>
      </c>
      <c r="F33" s="99">
        <v>73</v>
      </c>
      <c r="G33" s="99">
        <v>15</v>
      </c>
      <c r="H33" s="101">
        <v>1900.77</v>
      </c>
      <c r="I33" s="101">
        <v>1423.1</v>
      </c>
      <c r="J33" s="101">
        <v>477.67</v>
      </c>
      <c r="K33" s="101">
        <v>235685976.15000001</v>
      </c>
      <c r="L33" s="101">
        <v>99141077.730000004</v>
      </c>
      <c r="M33" s="101">
        <v>73511749.730000004</v>
      </c>
      <c r="N33" s="101">
        <v>63033148.689999998</v>
      </c>
      <c r="O33" s="101">
        <v>0</v>
      </c>
      <c r="P33" s="101">
        <v>0</v>
      </c>
      <c r="Q33" s="101">
        <v>1900.77</v>
      </c>
      <c r="R33" s="101">
        <v>235685976.15000001</v>
      </c>
      <c r="S33" s="101">
        <v>0</v>
      </c>
      <c r="T33" s="101">
        <v>0</v>
      </c>
      <c r="U33" s="101">
        <v>0</v>
      </c>
      <c r="V33" s="101">
        <v>0</v>
      </c>
      <c r="W33" s="101">
        <v>0</v>
      </c>
      <c r="X33" s="101">
        <v>0</v>
      </c>
    </row>
    <row r="34" spans="1:24" s="34" customFormat="1" ht="47.25" x14ac:dyDescent="0.25">
      <c r="A34" s="95">
        <v>10</v>
      </c>
      <c r="B34" s="29" t="s">
        <v>156</v>
      </c>
      <c r="C34" s="30" t="s">
        <v>157</v>
      </c>
      <c r="D34" s="31">
        <v>77</v>
      </c>
      <c r="E34" s="31">
        <v>26</v>
      </c>
      <c r="F34" s="31">
        <v>19</v>
      </c>
      <c r="G34" s="31">
        <v>7</v>
      </c>
      <c r="H34" s="32">
        <v>613.4</v>
      </c>
      <c r="I34" s="32">
        <v>419</v>
      </c>
      <c r="J34" s="32">
        <v>194.4</v>
      </c>
      <c r="K34" s="32">
        <v>76058533</v>
      </c>
      <c r="L34" s="32">
        <v>32001775.140000001</v>
      </c>
      <c r="M34" s="32">
        <v>23723950.210000001</v>
      </c>
      <c r="N34" s="32">
        <v>20332807.649999999</v>
      </c>
      <c r="O34" s="32">
        <v>0</v>
      </c>
      <c r="P34" s="32">
        <v>0</v>
      </c>
      <c r="Q34" s="32">
        <v>613.4</v>
      </c>
      <c r="R34" s="32">
        <v>76058533</v>
      </c>
      <c r="S34" s="32">
        <v>0</v>
      </c>
      <c r="T34" s="32">
        <v>0</v>
      </c>
      <c r="U34" s="32">
        <v>0</v>
      </c>
      <c r="V34" s="32">
        <v>0</v>
      </c>
      <c r="W34" s="32">
        <v>0</v>
      </c>
      <c r="X34" s="32">
        <v>0</v>
      </c>
    </row>
    <row r="35" spans="1:24" s="34" customFormat="1" ht="47.25" x14ac:dyDescent="0.25">
      <c r="A35" s="95">
        <v>11</v>
      </c>
      <c r="B35" s="29" t="s">
        <v>158</v>
      </c>
      <c r="C35" s="30" t="s">
        <v>161</v>
      </c>
      <c r="D35" s="31">
        <v>58</v>
      </c>
      <c r="E35" s="31">
        <v>17</v>
      </c>
      <c r="F35" s="31">
        <v>10</v>
      </c>
      <c r="G35" s="31">
        <v>7</v>
      </c>
      <c r="H35" s="32">
        <v>534.16999999999996</v>
      </c>
      <c r="I35" s="32">
        <v>280.5</v>
      </c>
      <c r="J35" s="32">
        <v>253.67</v>
      </c>
      <c r="K35" s="32">
        <v>66234409.149999999</v>
      </c>
      <c r="L35" s="32">
        <v>27858192.489999998</v>
      </c>
      <c r="M35" s="32">
        <v>20658512.210000001</v>
      </c>
      <c r="N35" s="32">
        <v>17717704.449999999</v>
      </c>
      <c r="O35" s="32">
        <v>0</v>
      </c>
      <c r="P35" s="32">
        <v>0</v>
      </c>
      <c r="Q35" s="32">
        <v>534.16999999999996</v>
      </c>
      <c r="R35" s="32">
        <v>66234409.149999999</v>
      </c>
      <c r="S35" s="32">
        <v>0</v>
      </c>
      <c r="T35" s="32">
        <v>0</v>
      </c>
      <c r="U35" s="32">
        <v>0</v>
      </c>
      <c r="V35" s="32">
        <v>0</v>
      </c>
      <c r="W35" s="32">
        <v>0</v>
      </c>
      <c r="X35" s="32">
        <v>0</v>
      </c>
    </row>
    <row r="36" spans="1:24" s="34" customFormat="1" ht="47.25" x14ac:dyDescent="0.25">
      <c r="A36" s="95">
        <v>12</v>
      </c>
      <c r="B36" s="29" t="s">
        <v>160</v>
      </c>
      <c r="C36" s="30" t="s">
        <v>159</v>
      </c>
      <c r="D36" s="31">
        <v>89</v>
      </c>
      <c r="E36" s="31">
        <v>45</v>
      </c>
      <c r="F36" s="31">
        <v>44</v>
      </c>
      <c r="G36" s="31">
        <v>1</v>
      </c>
      <c r="H36" s="32">
        <v>753.2</v>
      </c>
      <c r="I36" s="32">
        <v>723.6</v>
      </c>
      <c r="J36" s="32">
        <v>29.6</v>
      </c>
      <c r="K36" s="32">
        <v>93393034</v>
      </c>
      <c r="L36" s="32">
        <v>39281110.100000001</v>
      </c>
      <c r="M36" s="32">
        <v>29129287.300000001</v>
      </c>
      <c r="N36" s="32">
        <v>24982636.600000001</v>
      </c>
      <c r="O36" s="32">
        <v>0</v>
      </c>
      <c r="P36" s="32">
        <v>0</v>
      </c>
      <c r="Q36" s="32">
        <v>753.2</v>
      </c>
      <c r="R36" s="32">
        <v>93393034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</row>
    <row r="37" spans="1:24" s="41" customFormat="1" ht="15.75" x14ac:dyDescent="0.25">
      <c r="A37" s="102"/>
      <c r="B37" s="91" t="s">
        <v>100</v>
      </c>
      <c r="C37" s="98"/>
      <c r="D37" s="99">
        <v>224</v>
      </c>
      <c r="E37" s="99">
        <v>88</v>
      </c>
      <c r="F37" s="99">
        <v>73</v>
      </c>
      <c r="G37" s="99">
        <v>15</v>
      </c>
      <c r="H37" s="101">
        <v>1900.77</v>
      </c>
      <c r="I37" s="101">
        <v>1423.1</v>
      </c>
      <c r="J37" s="101">
        <v>477.67</v>
      </c>
      <c r="K37" s="101">
        <v>235685976.15000001</v>
      </c>
      <c r="L37" s="101">
        <v>99141077.730000004</v>
      </c>
      <c r="M37" s="101">
        <v>73511749.730000004</v>
      </c>
      <c r="N37" s="101">
        <v>63033148.689999998</v>
      </c>
      <c r="O37" s="101">
        <v>0</v>
      </c>
      <c r="P37" s="101">
        <v>0</v>
      </c>
      <c r="Q37" s="101">
        <v>1900.77</v>
      </c>
      <c r="R37" s="101">
        <v>235685976.15000001</v>
      </c>
      <c r="S37" s="101">
        <v>0</v>
      </c>
      <c r="T37" s="101">
        <v>0</v>
      </c>
      <c r="U37" s="101">
        <v>0</v>
      </c>
      <c r="V37" s="101">
        <v>0</v>
      </c>
      <c r="W37" s="101">
        <v>0</v>
      </c>
      <c r="X37" s="101">
        <v>0</v>
      </c>
    </row>
    <row r="38" spans="1:24" s="27" customFormat="1" ht="47.25" x14ac:dyDescent="0.25">
      <c r="A38" s="102"/>
      <c r="B38" s="91" t="s">
        <v>136</v>
      </c>
      <c r="C38" s="98"/>
      <c r="D38" s="107">
        <v>767</v>
      </c>
      <c r="E38" s="107">
        <v>316</v>
      </c>
      <c r="F38" s="107">
        <v>231</v>
      </c>
      <c r="G38" s="107">
        <v>85</v>
      </c>
      <c r="H38" s="101">
        <v>7374.5</v>
      </c>
      <c r="I38" s="97">
        <v>5318.3</v>
      </c>
      <c r="J38" s="97">
        <v>2056.1999999999998</v>
      </c>
      <c r="K38" s="97">
        <v>914401127.5</v>
      </c>
      <c r="L38" s="97">
        <v>0</v>
      </c>
      <c r="M38" s="97">
        <v>914401127.5</v>
      </c>
      <c r="N38" s="97">
        <v>0</v>
      </c>
      <c r="O38" s="97">
        <v>0</v>
      </c>
      <c r="P38" s="97">
        <v>0</v>
      </c>
      <c r="Q38" s="97">
        <v>7374.5</v>
      </c>
      <c r="R38" s="97">
        <v>914401127.5</v>
      </c>
      <c r="S38" s="97">
        <v>0</v>
      </c>
      <c r="T38" s="97">
        <v>0</v>
      </c>
      <c r="U38" s="97">
        <v>0</v>
      </c>
      <c r="V38" s="97">
        <v>0</v>
      </c>
      <c r="W38" s="97">
        <v>0</v>
      </c>
      <c r="X38" s="97">
        <v>0</v>
      </c>
    </row>
    <row r="39" spans="1:24" s="27" customFormat="1" ht="31.5" x14ac:dyDescent="0.25">
      <c r="A39" s="113">
        <v>13</v>
      </c>
      <c r="B39" s="29" t="s">
        <v>162</v>
      </c>
      <c r="C39" s="40">
        <v>43209</v>
      </c>
      <c r="D39" s="31">
        <v>18</v>
      </c>
      <c r="E39" s="31">
        <v>8</v>
      </c>
      <c r="F39" s="31">
        <v>8</v>
      </c>
      <c r="G39" s="31">
        <v>0</v>
      </c>
      <c r="H39" s="109">
        <v>396.5</v>
      </c>
      <c r="I39" s="109">
        <v>396.5</v>
      </c>
      <c r="J39" s="109">
        <v>0</v>
      </c>
      <c r="K39" s="32">
        <f t="shared" ref="K39" si="10">L39+M39+N39</f>
        <v>0</v>
      </c>
      <c r="L39" s="119">
        <v>0</v>
      </c>
      <c r="M39" s="119">
        <v>0</v>
      </c>
      <c r="N39" s="119">
        <v>0</v>
      </c>
      <c r="O39" s="25">
        <v>0</v>
      </c>
      <c r="P39" s="25">
        <v>0</v>
      </c>
      <c r="Q39" s="97">
        <f t="shared" ref="Q39:Q48" si="11">H39</f>
        <v>396.5</v>
      </c>
      <c r="R39" s="97">
        <f t="shared" ref="R39:R52" si="12">K39+P39</f>
        <v>0</v>
      </c>
      <c r="S39" s="106">
        <v>0</v>
      </c>
      <c r="T39" s="119">
        <v>0</v>
      </c>
      <c r="U39" s="119">
        <v>0</v>
      </c>
      <c r="V39" s="119">
        <v>0</v>
      </c>
      <c r="W39" s="119">
        <v>0</v>
      </c>
      <c r="X39" s="119">
        <v>0</v>
      </c>
    </row>
    <row r="40" spans="1:24" s="27" customFormat="1" ht="31.5" x14ac:dyDescent="0.25">
      <c r="A40" s="95">
        <v>14</v>
      </c>
      <c r="B40" s="29" t="s">
        <v>40</v>
      </c>
      <c r="C40" s="30">
        <v>43427</v>
      </c>
      <c r="D40" s="105">
        <v>46</v>
      </c>
      <c r="E40" s="105">
        <v>16</v>
      </c>
      <c r="F40" s="105">
        <v>12</v>
      </c>
      <c r="G40" s="105">
        <v>4</v>
      </c>
      <c r="H40" s="96">
        <v>482.9</v>
      </c>
      <c r="I40" s="25">
        <v>343.6</v>
      </c>
      <c r="J40" s="25">
        <v>139.30000000000001</v>
      </c>
      <c r="K40" s="32">
        <v>0</v>
      </c>
      <c r="L40" s="119">
        <v>0</v>
      </c>
      <c r="M40" s="119">
        <v>0</v>
      </c>
      <c r="N40" s="119">
        <v>0</v>
      </c>
      <c r="O40" s="25">
        <v>0</v>
      </c>
      <c r="P40" s="25">
        <v>0</v>
      </c>
      <c r="Q40" s="97">
        <v>482.9</v>
      </c>
      <c r="R40" s="97">
        <v>0</v>
      </c>
      <c r="S40" s="25">
        <v>0</v>
      </c>
      <c r="T40" s="106">
        <v>0</v>
      </c>
      <c r="U40" s="106">
        <v>0</v>
      </c>
      <c r="V40" s="106">
        <v>0</v>
      </c>
      <c r="W40" s="106">
        <v>0</v>
      </c>
      <c r="X40" s="106">
        <v>0</v>
      </c>
    </row>
    <row r="41" spans="1:24" s="27" customFormat="1" ht="31.5" x14ac:dyDescent="0.25">
      <c r="A41" s="121">
        <v>15</v>
      </c>
      <c r="B41" s="122" t="s">
        <v>165</v>
      </c>
      <c r="C41" s="123">
        <v>43455</v>
      </c>
      <c r="D41" s="124">
        <v>15</v>
      </c>
      <c r="E41" s="124">
        <v>6</v>
      </c>
      <c r="F41" s="124">
        <v>6</v>
      </c>
      <c r="G41" s="124">
        <v>0</v>
      </c>
      <c r="H41" s="125">
        <v>212.7</v>
      </c>
      <c r="I41" s="125">
        <v>212.7</v>
      </c>
      <c r="J41" s="125">
        <v>0</v>
      </c>
      <c r="K41" s="125">
        <f t="shared" ref="K41:K47" si="13">L41+M41+N41</f>
        <v>0</v>
      </c>
      <c r="L41" s="119">
        <v>0</v>
      </c>
      <c r="M41" s="119">
        <v>0</v>
      </c>
      <c r="N41" s="119">
        <v>0</v>
      </c>
      <c r="O41" s="119">
        <v>0</v>
      </c>
      <c r="P41" s="119">
        <v>0</v>
      </c>
      <c r="Q41" s="126">
        <f t="shared" si="11"/>
        <v>212.7</v>
      </c>
      <c r="R41" s="97">
        <f t="shared" si="12"/>
        <v>0</v>
      </c>
      <c r="S41" s="119">
        <v>0</v>
      </c>
      <c r="T41" s="119">
        <v>0</v>
      </c>
      <c r="U41" s="119">
        <v>0</v>
      </c>
      <c r="V41" s="119">
        <v>0</v>
      </c>
      <c r="W41" s="119">
        <v>0</v>
      </c>
      <c r="X41" s="119">
        <v>0</v>
      </c>
    </row>
    <row r="42" spans="1:24" s="27" customFormat="1" ht="31.5" x14ac:dyDescent="0.25">
      <c r="A42" s="113">
        <v>16</v>
      </c>
      <c r="B42" s="29" t="s">
        <v>163</v>
      </c>
      <c r="C42" s="40">
        <v>43446</v>
      </c>
      <c r="D42" s="127">
        <v>63</v>
      </c>
      <c r="E42" s="127">
        <v>26</v>
      </c>
      <c r="F42" s="127">
        <v>22</v>
      </c>
      <c r="G42" s="127">
        <v>4</v>
      </c>
      <c r="H42" s="128">
        <v>484.3</v>
      </c>
      <c r="I42" s="128">
        <v>410</v>
      </c>
      <c r="J42" s="128">
        <v>74.3</v>
      </c>
      <c r="K42" s="129">
        <f t="shared" si="13"/>
        <v>0</v>
      </c>
      <c r="L42" s="119">
        <v>0</v>
      </c>
      <c r="M42" s="119">
        <v>0</v>
      </c>
      <c r="N42" s="119">
        <v>0</v>
      </c>
      <c r="O42" s="25">
        <v>0</v>
      </c>
      <c r="P42" s="25">
        <v>0</v>
      </c>
      <c r="Q42" s="97">
        <f t="shared" si="11"/>
        <v>484.3</v>
      </c>
      <c r="R42" s="97">
        <f t="shared" si="12"/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</row>
    <row r="43" spans="1:24" s="27" customFormat="1" ht="31.5" x14ac:dyDescent="0.25">
      <c r="A43" s="113">
        <v>17</v>
      </c>
      <c r="B43" s="29" t="s">
        <v>139</v>
      </c>
      <c r="C43" s="40">
        <v>43567</v>
      </c>
      <c r="D43" s="127">
        <v>14</v>
      </c>
      <c r="E43" s="127">
        <v>4</v>
      </c>
      <c r="F43" s="127">
        <v>4</v>
      </c>
      <c r="G43" s="127">
        <v>0</v>
      </c>
      <c r="H43" s="128">
        <v>162.5</v>
      </c>
      <c r="I43" s="128">
        <v>162.5</v>
      </c>
      <c r="J43" s="128">
        <v>0</v>
      </c>
      <c r="K43" s="129">
        <v>0</v>
      </c>
      <c r="L43" s="119">
        <v>0</v>
      </c>
      <c r="M43" s="119">
        <v>0</v>
      </c>
      <c r="N43" s="119">
        <v>0</v>
      </c>
      <c r="O43" s="25">
        <v>0</v>
      </c>
      <c r="P43" s="25">
        <v>0</v>
      </c>
      <c r="Q43" s="97">
        <v>162.5</v>
      </c>
      <c r="R43" s="97"/>
      <c r="S43" s="25"/>
      <c r="T43" s="25"/>
      <c r="U43" s="25"/>
      <c r="V43" s="25"/>
      <c r="W43" s="25"/>
      <c r="X43" s="25"/>
    </row>
    <row r="44" spans="1:24" s="27" customFormat="1" ht="31.5" x14ac:dyDescent="0.25">
      <c r="A44" s="95">
        <v>18</v>
      </c>
      <c r="B44" s="38" t="s">
        <v>166</v>
      </c>
      <c r="C44" s="30">
        <v>43690</v>
      </c>
      <c r="D44" s="105">
        <v>16</v>
      </c>
      <c r="E44" s="105">
        <v>5</v>
      </c>
      <c r="F44" s="105">
        <v>2</v>
      </c>
      <c r="G44" s="105">
        <v>3</v>
      </c>
      <c r="H44" s="106">
        <v>282.60000000000002</v>
      </c>
      <c r="I44" s="106">
        <v>124.4</v>
      </c>
      <c r="J44" s="106">
        <v>158.19999999999999</v>
      </c>
      <c r="K44" s="32">
        <f t="shared" si="13"/>
        <v>0</v>
      </c>
      <c r="L44" s="119">
        <v>0</v>
      </c>
      <c r="M44" s="119">
        <v>0</v>
      </c>
      <c r="N44" s="119">
        <v>0</v>
      </c>
      <c r="O44" s="25">
        <v>0</v>
      </c>
      <c r="P44" s="25">
        <v>0</v>
      </c>
      <c r="Q44" s="97">
        <f t="shared" si="11"/>
        <v>282.60000000000002</v>
      </c>
      <c r="R44" s="97">
        <f t="shared" si="12"/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</row>
    <row r="45" spans="1:24" s="27" customFormat="1" ht="47.25" x14ac:dyDescent="0.25">
      <c r="A45" s="113">
        <v>19</v>
      </c>
      <c r="B45" s="38" t="s">
        <v>60</v>
      </c>
      <c r="C45" s="115">
        <v>43787</v>
      </c>
      <c r="D45" s="116">
        <v>20</v>
      </c>
      <c r="E45" s="31">
        <v>8</v>
      </c>
      <c r="F45" s="31">
        <v>2</v>
      </c>
      <c r="G45" s="31">
        <v>6</v>
      </c>
      <c r="H45" s="109">
        <f>I45+J45</f>
        <v>363.5</v>
      </c>
      <c r="I45" s="109">
        <v>99.5</v>
      </c>
      <c r="J45" s="109">
        <v>264</v>
      </c>
      <c r="K45" s="32">
        <f t="shared" si="13"/>
        <v>0</v>
      </c>
      <c r="L45" s="119">
        <v>0</v>
      </c>
      <c r="M45" s="119">
        <v>0</v>
      </c>
      <c r="N45" s="119">
        <v>0</v>
      </c>
      <c r="O45" s="25">
        <v>0</v>
      </c>
      <c r="P45" s="25">
        <v>0</v>
      </c>
      <c r="Q45" s="97">
        <f t="shared" si="11"/>
        <v>363.5</v>
      </c>
      <c r="R45" s="97">
        <f t="shared" si="12"/>
        <v>0</v>
      </c>
      <c r="S45" s="119">
        <v>0</v>
      </c>
      <c r="T45" s="119">
        <v>0</v>
      </c>
      <c r="U45" s="119">
        <v>0</v>
      </c>
      <c r="V45" s="119">
        <v>0</v>
      </c>
      <c r="W45" s="119">
        <v>0</v>
      </c>
      <c r="X45" s="119">
        <v>0</v>
      </c>
    </row>
    <row r="46" spans="1:24" s="27" customFormat="1" ht="31.5" x14ac:dyDescent="0.25">
      <c r="A46" s="95">
        <v>20</v>
      </c>
      <c r="B46" s="38" t="s">
        <v>62</v>
      </c>
      <c r="C46" s="30">
        <v>43787</v>
      </c>
      <c r="D46" s="105">
        <v>59</v>
      </c>
      <c r="E46" s="105">
        <v>25</v>
      </c>
      <c r="F46" s="105">
        <v>23</v>
      </c>
      <c r="G46" s="105">
        <v>2</v>
      </c>
      <c r="H46" s="106">
        <v>508.1</v>
      </c>
      <c r="I46" s="106">
        <v>457.6</v>
      </c>
      <c r="J46" s="106">
        <v>50.5</v>
      </c>
      <c r="K46" s="32">
        <f t="shared" si="13"/>
        <v>0</v>
      </c>
      <c r="L46" s="119">
        <v>0</v>
      </c>
      <c r="M46" s="119">
        <v>0</v>
      </c>
      <c r="N46" s="119">
        <v>0</v>
      </c>
      <c r="O46" s="25">
        <v>0</v>
      </c>
      <c r="P46" s="25">
        <v>0</v>
      </c>
      <c r="Q46" s="97">
        <f t="shared" si="11"/>
        <v>508.1</v>
      </c>
      <c r="R46" s="97">
        <f t="shared" si="12"/>
        <v>0</v>
      </c>
      <c r="S46" s="119">
        <v>0</v>
      </c>
      <c r="T46" s="119">
        <v>0</v>
      </c>
      <c r="U46" s="119">
        <v>0</v>
      </c>
      <c r="V46" s="119">
        <v>0</v>
      </c>
      <c r="W46" s="119">
        <v>0</v>
      </c>
      <c r="X46" s="119">
        <v>0</v>
      </c>
    </row>
    <row r="47" spans="1:24" s="27" customFormat="1" ht="31.5" x14ac:dyDescent="0.25">
      <c r="A47" s="113">
        <v>21</v>
      </c>
      <c r="B47" s="45" t="s">
        <v>61</v>
      </c>
      <c r="C47" s="40">
        <v>43787</v>
      </c>
      <c r="D47" s="31">
        <v>19</v>
      </c>
      <c r="E47" s="31">
        <v>8</v>
      </c>
      <c r="F47" s="31">
        <v>6</v>
      </c>
      <c r="G47" s="31">
        <v>2</v>
      </c>
      <c r="H47" s="130">
        <v>223.9</v>
      </c>
      <c r="I47" s="130">
        <v>190.2</v>
      </c>
      <c r="J47" s="130">
        <v>33.700000000000003</v>
      </c>
      <c r="K47" s="32">
        <f t="shared" si="13"/>
        <v>0</v>
      </c>
      <c r="L47" s="119">
        <v>0</v>
      </c>
      <c r="M47" s="119">
        <v>0</v>
      </c>
      <c r="N47" s="119">
        <v>0</v>
      </c>
      <c r="O47" s="25">
        <v>0</v>
      </c>
      <c r="P47" s="25">
        <v>0</v>
      </c>
      <c r="Q47" s="97">
        <f t="shared" si="11"/>
        <v>223.9</v>
      </c>
      <c r="R47" s="97">
        <f t="shared" si="12"/>
        <v>0</v>
      </c>
      <c r="S47" s="119">
        <v>0</v>
      </c>
      <c r="T47" s="119">
        <v>0</v>
      </c>
      <c r="U47" s="119">
        <v>0</v>
      </c>
      <c r="V47" s="119">
        <v>0</v>
      </c>
      <c r="W47" s="119">
        <v>0</v>
      </c>
      <c r="X47" s="119">
        <v>0</v>
      </c>
    </row>
    <row r="48" spans="1:24" s="27" customFormat="1" ht="31.5" x14ac:dyDescent="0.25">
      <c r="A48" s="95">
        <v>22</v>
      </c>
      <c r="B48" s="45" t="s">
        <v>84</v>
      </c>
      <c r="C48" s="30">
        <v>43938</v>
      </c>
      <c r="D48" s="105">
        <v>24</v>
      </c>
      <c r="E48" s="105">
        <v>9</v>
      </c>
      <c r="F48" s="105">
        <v>7</v>
      </c>
      <c r="G48" s="105">
        <v>2</v>
      </c>
      <c r="H48" s="106">
        <v>443</v>
      </c>
      <c r="I48" s="106">
        <v>389.6</v>
      </c>
      <c r="J48" s="106">
        <v>53.4</v>
      </c>
      <c r="K48" s="25">
        <f>L48+M48+N48</f>
        <v>0</v>
      </c>
      <c r="L48" s="119">
        <v>0</v>
      </c>
      <c r="M48" s="119">
        <v>0</v>
      </c>
      <c r="N48" s="119">
        <v>0</v>
      </c>
      <c r="O48" s="25">
        <v>0</v>
      </c>
      <c r="P48" s="25">
        <v>0</v>
      </c>
      <c r="Q48" s="97">
        <f t="shared" si="11"/>
        <v>443</v>
      </c>
      <c r="R48" s="97">
        <f t="shared" si="12"/>
        <v>0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</row>
    <row r="49" spans="1:24" s="27" customFormat="1" ht="31.5" x14ac:dyDescent="0.25">
      <c r="A49" s="95">
        <v>23</v>
      </c>
      <c r="B49" s="45" t="s">
        <v>85</v>
      </c>
      <c r="C49" s="40">
        <v>44134</v>
      </c>
      <c r="D49" s="105">
        <v>156</v>
      </c>
      <c r="E49" s="105">
        <v>71</v>
      </c>
      <c r="F49" s="105">
        <v>46</v>
      </c>
      <c r="G49" s="105">
        <v>25</v>
      </c>
      <c r="H49" s="106">
        <v>1418.3</v>
      </c>
      <c r="I49" s="106">
        <v>970.9</v>
      </c>
      <c r="J49" s="106">
        <v>447.4</v>
      </c>
      <c r="K49" s="25">
        <f t="shared" ref="K49" si="14">L49+M49+N49</f>
        <v>0</v>
      </c>
      <c r="L49" s="119">
        <v>0</v>
      </c>
      <c r="M49" s="119">
        <v>0</v>
      </c>
      <c r="N49" s="119">
        <v>0</v>
      </c>
      <c r="O49" s="25">
        <v>0</v>
      </c>
      <c r="P49" s="25">
        <v>0</v>
      </c>
      <c r="Q49" s="97">
        <f t="shared" ref="Q49:Q50" si="15">H49</f>
        <v>1418.3</v>
      </c>
      <c r="R49" s="97">
        <f t="shared" si="12"/>
        <v>0</v>
      </c>
      <c r="S49" s="106">
        <v>0</v>
      </c>
      <c r="T49" s="106">
        <v>0</v>
      </c>
      <c r="U49" s="106">
        <v>0</v>
      </c>
      <c r="V49" s="106">
        <v>0</v>
      </c>
      <c r="W49" s="106">
        <v>0</v>
      </c>
      <c r="X49" s="106">
        <v>0</v>
      </c>
    </row>
    <row r="50" spans="1:24" s="27" customFormat="1" ht="31.5" x14ac:dyDescent="0.25">
      <c r="A50" s="95">
        <v>24</v>
      </c>
      <c r="B50" s="45" t="s">
        <v>164</v>
      </c>
      <c r="C50" s="40">
        <v>44244</v>
      </c>
      <c r="D50" s="105">
        <v>126</v>
      </c>
      <c r="E50" s="105">
        <v>51</v>
      </c>
      <c r="F50" s="105">
        <v>39</v>
      </c>
      <c r="G50" s="105">
        <v>12</v>
      </c>
      <c r="H50" s="106">
        <v>829.3</v>
      </c>
      <c r="I50" s="106">
        <v>579.70000000000005</v>
      </c>
      <c r="J50" s="106">
        <v>249.6</v>
      </c>
      <c r="K50" s="25">
        <v>0</v>
      </c>
      <c r="L50" s="119">
        <v>0</v>
      </c>
      <c r="M50" s="119">
        <v>0</v>
      </c>
      <c r="N50" s="119">
        <v>0</v>
      </c>
      <c r="O50" s="25">
        <v>0</v>
      </c>
      <c r="P50" s="25">
        <v>0</v>
      </c>
      <c r="Q50" s="97">
        <f t="shared" si="15"/>
        <v>829.3</v>
      </c>
      <c r="R50" s="97"/>
      <c r="S50" s="106"/>
      <c r="T50" s="106"/>
      <c r="U50" s="106"/>
      <c r="V50" s="106"/>
      <c r="W50" s="106"/>
      <c r="X50" s="106"/>
    </row>
    <row r="51" spans="1:24" s="27" customFormat="1" ht="31.5" x14ac:dyDescent="0.25">
      <c r="A51" s="95">
        <v>25</v>
      </c>
      <c r="B51" s="38" t="s">
        <v>125</v>
      </c>
      <c r="C51" s="30">
        <v>44440</v>
      </c>
      <c r="D51" s="105">
        <v>33</v>
      </c>
      <c r="E51" s="105">
        <v>9</v>
      </c>
      <c r="F51" s="105">
        <v>6</v>
      </c>
      <c r="G51" s="105">
        <v>3</v>
      </c>
      <c r="H51" s="106">
        <v>255.5</v>
      </c>
      <c r="I51" s="106">
        <v>166.9</v>
      </c>
      <c r="J51" s="106">
        <v>88.6</v>
      </c>
      <c r="K51" s="25">
        <f>L51+M51+N51</f>
        <v>0</v>
      </c>
      <c r="L51" s="119">
        <v>0</v>
      </c>
      <c r="M51" s="119">
        <v>0</v>
      </c>
      <c r="N51" s="119">
        <v>0</v>
      </c>
      <c r="O51" s="25">
        <v>0</v>
      </c>
      <c r="P51" s="25"/>
      <c r="Q51" s="97">
        <v>255.5</v>
      </c>
      <c r="R51" s="97">
        <f>K51+P51</f>
        <v>0</v>
      </c>
      <c r="S51" s="106">
        <v>0</v>
      </c>
      <c r="T51" s="106">
        <v>0</v>
      </c>
      <c r="U51" s="106">
        <v>0</v>
      </c>
      <c r="V51" s="106">
        <v>0</v>
      </c>
      <c r="W51" s="106">
        <v>0</v>
      </c>
      <c r="X51" s="106">
        <v>0</v>
      </c>
    </row>
    <row r="52" spans="1:24" s="36" customFormat="1" ht="31.5" x14ac:dyDescent="0.25">
      <c r="A52" s="95">
        <v>26</v>
      </c>
      <c r="B52" s="45" t="s">
        <v>112</v>
      </c>
      <c r="C52" s="40">
        <v>44512</v>
      </c>
      <c r="D52" s="105">
        <v>158</v>
      </c>
      <c r="E52" s="105">
        <v>70</v>
      </c>
      <c r="F52" s="105">
        <v>48</v>
      </c>
      <c r="G52" s="105">
        <v>22</v>
      </c>
      <c r="H52" s="106">
        <v>1311.4</v>
      </c>
      <c r="I52" s="106">
        <v>814.2</v>
      </c>
      <c r="J52" s="106">
        <v>497.2</v>
      </c>
      <c r="K52" s="25">
        <f t="shared" ref="K52" si="16">L52+M52+N52</f>
        <v>0</v>
      </c>
      <c r="L52" s="119">
        <v>0</v>
      </c>
      <c r="M52" s="119">
        <v>0</v>
      </c>
      <c r="N52" s="119">
        <v>0</v>
      </c>
      <c r="O52" s="25">
        <v>0</v>
      </c>
      <c r="P52" s="25">
        <v>0</v>
      </c>
      <c r="Q52" s="97">
        <f t="shared" ref="Q52" si="17">H52</f>
        <v>1311.4</v>
      </c>
      <c r="R52" s="97">
        <f t="shared" si="12"/>
        <v>0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0</v>
      </c>
    </row>
    <row r="53" spans="1:24" s="41" customFormat="1" ht="15.75" x14ac:dyDescent="0.25">
      <c r="A53" s="131"/>
      <c r="B53" s="91" t="s">
        <v>100</v>
      </c>
      <c r="C53" s="132"/>
      <c r="D53" s="99">
        <f>D39+D40+D41+D42+D43+D44+D46+D45++D47+D48+D49+D50+D51+D52</f>
        <v>767</v>
      </c>
      <c r="E53" s="99">
        <f>E39+E40+E41+E42+E43+E44+E45+E46+E47+E48+E50+E49+E51+E52</f>
        <v>316</v>
      </c>
      <c r="F53" s="99">
        <f>F39+F40+F41+F42+F43+F44+F46+F45+F47+F48+F49+F50+F51+F52</f>
        <v>231</v>
      </c>
      <c r="G53" s="99">
        <f>G39+G40+G41+G42+G44+G43+G45+G46+G47+G49+G48+G50+G51+G52</f>
        <v>85</v>
      </c>
      <c r="H53" s="101">
        <f>H39+H40+H41+H42+H43+H44+H45+H46+H47+H48+H49+H50+H51+H52</f>
        <v>7374.5</v>
      </c>
      <c r="I53" s="101">
        <f>I39+I40+I41+I42+I43+I44+I45+I46+I47+I48+I49+I50+I51+I52</f>
        <v>5318.2999999999993</v>
      </c>
      <c r="J53" s="101">
        <f>J39+J40+J41+J42+J43+J44+J45+J46+J47+J48+J49+J50+J51+J52</f>
        <v>2056.1999999999998</v>
      </c>
      <c r="K53" s="101">
        <v>914401127.5</v>
      </c>
      <c r="L53" s="101">
        <v>0</v>
      </c>
      <c r="M53" s="101">
        <v>914401127.5</v>
      </c>
      <c r="N53" s="101">
        <v>0</v>
      </c>
      <c r="O53" s="101">
        <v>0</v>
      </c>
      <c r="P53" s="101">
        <v>0</v>
      </c>
      <c r="Q53" s="101">
        <f>Q52+Q51+Q50+Q49+Q48+Q47+Q46+Q45+Q44+Q43+Q42+Q41+Q40+Q39</f>
        <v>7374.5</v>
      </c>
      <c r="R53" s="101">
        <v>914401127.5</v>
      </c>
      <c r="S53" s="100">
        <v>0</v>
      </c>
      <c r="T53" s="100">
        <v>0</v>
      </c>
      <c r="U53" s="100">
        <v>0</v>
      </c>
      <c r="V53" s="100">
        <v>0</v>
      </c>
      <c r="W53" s="100">
        <v>0</v>
      </c>
      <c r="X53" s="100">
        <v>0</v>
      </c>
    </row>
    <row r="54" spans="1:24" s="2" customFormat="1" x14ac:dyDescent="0.25">
      <c r="A54" s="1"/>
      <c r="B54" s="23"/>
      <c r="C54" s="3"/>
      <c r="D54" s="1"/>
      <c r="E54" s="1"/>
      <c r="F54" s="1"/>
      <c r="G54" s="1"/>
      <c r="H54" s="23"/>
      <c r="I54" s="23"/>
      <c r="J54" s="23"/>
      <c r="K54" s="4"/>
      <c r="L54" s="4"/>
      <c r="M54" s="4"/>
      <c r="N54" s="4"/>
      <c r="O54" s="4"/>
      <c r="P54" s="4"/>
      <c r="Q54" s="4"/>
      <c r="R54" s="4"/>
      <c r="S54" s="23"/>
      <c r="T54" s="23"/>
      <c r="U54" s="23"/>
      <c r="V54" s="23"/>
      <c r="W54" s="23"/>
      <c r="X54" s="23"/>
    </row>
  </sheetData>
  <mergeCells count="36">
    <mergeCell ref="G24:G25"/>
    <mergeCell ref="A24:A25"/>
    <mergeCell ref="D24:D25"/>
    <mergeCell ref="E24:E25"/>
    <mergeCell ref="F24:F25"/>
    <mergeCell ref="C24:C25"/>
    <mergeCell ref="S11:S12"/>
    <mergeCell ref="T11:U11"/>
    <mergeCell ref="V11:V12"/>
    <mergeCell ref="W11:X11"/>
    <mergeCell ref="Q10:Q12"/>
    <mergeCell ref="R10:R12"/>
    <mergeCell ref="S10:U10"/>
    <mergeCell ref="V10:X10"/>
    <mergeCell ref="L11:N11"/>
    <mergeCell ref="A8:X8"/>
    <mergeCell ref="A10:A13"/>
    <mergeCell ref="B10:B13"/>
    <mergeCell ref="C10:C13"/>
    <mergeCell ref="D10:D12"/>
    <mergeCell ref="E10:G10"/>
    <mergeCell ref="H10:J10"/>
    <mergeCell ref="K10:N10"/>
    <mergeCell ref="O10:O12"/>
    <mergeCell ref="P10:P12"/>
    <mergeCell ref="E11:E12"/>
    <mergeCell ref="F11:G11"/>
    <mergeCell ref="H11:H12"/>
    <mergeCell ref="I11:J11"/>
    <mergeCell ref="K11:K12"/>
    <mergeCell ref="A7:X7"/>
    <mergeCell ref="U2:X2"/>
    <mergeCell ref="U3:X3"/>
    <mergeCell ref="U4:X4"/>
    <mergeCell ref="U5:X5"/>
    <mergeCell ref="U6:X6"/>
  </mergeCells>
  <pageMargins left="0" right="0" top="1.3779527559055118" bottom="0.3543307086614173" header="0" footer="0"/>
  <pageSetup paperSize="9" scale="38" firstPageNumber="0" fitToHeight="1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W138"/>
  <sheetViews>
    <sheetView view="pageBreakPreview" topLeftCell="A16" zoomScale="96" zoomScaleNormal="100" zoomScaleSheetLayoutView="96" workbookViewId="0">
      <selection activeCell="A18" sqref="A18:E21"/>
    </sheetView>
  </sheetViews>
  <sheetFormatPr defaultColWidth="8.7109375" defaultRowHeight="15" customHeight="1" x14ac:dyDescent="0.25"/>
  <cols>
    <col min="1" max="1" width="9" style="1" customWidth="1"/>
    <col min="2" max="2" width="25.140625" style="2" bestFit="1" customWidth="1"/>
    <col min="3" max="3" width="12.5703125" style="3" bestFit="1" customWidth="1"/>
    <col min="4" max="4" width="15.28515625" style="1" customWidth="1"/>
    <col min="5" max="7" width="13.42578125" style="1" bestFit="1" customWidth="1"/>
    <col min="8" max="10" width="13.42578125" style="2" bestFit="1" customWidth="1"/>
    <col min="11" max="11" width="18.28515625" style="4" bestFit="1" customWidth="1"/>
    <col min="12" max="12" width="17.5703125" style="4" bestFit="1" customWidth="1"/>
    <col min="13" max="13" width="19" style="4" bestFit="1" customWidth="1"/>
    <col min="14" max="14" width="16.5703125" style="4" bestFit="1" customWidth="1"/>
    <col min="15" max="15" width="13.42578125" style="4" bestFit="1" customWidth="1"/>
    <col min="16" max="16" width="18.85546875" style="4" bestFit="1" customWidth="1"/>
    <col min="17" max="17" width="13.42578125" style="4" bestFit="1" customWidth="1"/>
    <col min="18" max="18" width="19.5703125" style="4" customWidth="1"/>
    <col min="19" max="19" width="16.42578125" style="2" bestFit="1" customWidth="1"/>
    <col min="20" max="20" width="16" style="2" bestFit="1" customWidth="1"/>
    <col min="21" max="21" width="13.85546875" style="2" bestFit="1" customWidth="1"/>
    <col min="22" max="22" width="14" style="2" bestFit="1" customWidth="1"/>
    <col min="23" max="24" width="13.28515625" style="2" bestFit="1" customWidth="1"/>
    <col min="25" max="257" width="8.7109375" style="2" bestFit="1" customWidth="1"/>
  </cols>
  <sheetData>
    <row r="2" spans="1:24" ht="15.75" x14ac:dyDescent="0.25">
      <c r="U2" s="180" t="s">
        <v>0</v>
      </c>
      <c r="V2" s="180"/>
      <c r="W2" s="180"/>
      <c r="X2" s="180"/>
    </row>
    <row r="3" spans="1:24" ht="15.75" x14ac:dyDescent="0.25">
      <c r="U3" s="180" t="s">
        <v>122</v>
      </c>
      <c r="V3" s="180"/>
      <c r="W3" s="180"/>
      <c r="X3" s="180"/>
    </row>
    <row r="4" spans="1:24" ht="15.75" x14ac:dyDescent="0.25">
      <c r="U4" s="180" t="s">
        <v>1</v>
      </c>
      <c r="V4" s="180"/>
      <c r="W4" s="180"/>
      <c r="X4" s="180"/>
    </row>
    <row r="5" spans="1:24" ht="15.75" customHeight="1" x14ac:dyDescent="0.25">
      <c r="T5" s="5"/>
      <c r="U5" s="181" t="s">
        <v>129</v>
      </c>
      <c r="V5" s="181"/>
      <c r="W5" s="181"/>
      <c r="X5" s="181"/>
    </row>
    <row r="6" spans="1:24" ht="19.5" customHeight="1" x14ac:dyDescent="0.25">
      <c r="T6" s="6"/>
      <c r="U6" s="182"/>
      <c r="V6" s="182"/>
      <c r="W6" s="182"/>
      <c r="X6" s="182"/>
    </row>
    <row r="7" spans="1:24" s="7" customFormat="1" ht="18.75" customHeight="1" x14ac:dyDescent="0.3">
      <c r="A7" s="158" t="s">
        <v>2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  <c r="X7" s="158"/>
    </row>
    <row r="8" spans="1:24" s="7" customFormat="1" ht="18.75" customHeight="1" x14ac:dyDescent="0.3">
      <c r="A8" s="158" t="s">
        <v>143</v>
      </c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</row>
    <row r="10" spans="1:24" s="8" customFormat="1" ht="51.75" customHeight="1" x14ac:dyDescent="0.2">
      <c r="A10" s="163" t="s">
        <v>3</v>
      </c>
      <c r="B10" s="164" t="s">
        <v>4</v>
      </c>
      <c r="C10" s="183" t="s">
        <v>5</v>
      </c>
      <c r="D10" s="168" t="s">
        <v>6</v>
      </c>
      <c r="E10" s="163" t="s">
        <v>7</v>
      </c>
      <c r="F10" s="163"/>
      <c r="G10" s="163"/>
      <c r="H10" s="164" t="s">
        <v>8</v>
      </c>
      <c r="I10" s="164"/>
      <c r="J10" s="164"/>
      <c r="K10" s="162" t="s">
        <v>9</v>
      </c>
      <c r="L10" s="162"/>
      <c r="M10" s="162"/>
      <c r="N10" s="162"/>
      <c r="O10" s="169" t="s">
        <v>10</v>
      </c>
      <c r="P10" s="169" t="s">
        <v>11</v>
      </c>
      <c r="Q10" s="169" t="s">
        <v>12</v>
      </c>
      <c r="R10" s="171" t="s">
        <v>13</v>
      </c>
      <c r="S10" s="164" t="s">
        <v>14</v>
      </c>
      <c r="T10" s="164"/>
      <c r="U10" s="164"/>
      <c r="V10" s="164" t="s">
        <v>15</v>
      </c>
      <c r="W10" s="164"/>
      <c r="X10" s="164"/>
    </row>
    <row r="11" spans="1:24" s="8" customFormat="1" ht="15.75" customHeight="1" x14ac:dyDescent="0.2">
      <c r="A11" s="163"/>
      <c r="B11" s="164"/>
      <c r="C11" s="184"/>
      <c r="D11" s="168"/>
      <c r="E11" s="168" t="s">
        <v>16</v>
      </c>
      <c r="F11" s="163" t="s">
        <v>17</v>
      </c>
      <c r="G11" s="163"/>
      <c r="H11" s="170" t="s">
        <v>16</v>
      </c>
      <c r="I11" s="164" t="s">
        <v>17</v>
      </c>
      <c r="J11" s="164"/>
      <c r="K11" s="169" t="s">
        <v>18</v>
      </c>
      <c r="L11" s="162" t="s">
        <v>19</v>
      </c>
      <c r="M11" s="162"/>
      <c r="N11" s="162"/>
      <c r="O11" s="169"/>
      <c r="P11" s="169"/>
      <c r="Q11" s="169"/>
      <c r="R11" s="172"/>
      <c r="S11" s="170" t="s">
        <v>18</v>
      </c>
      <c r="T11" s="164" t="s">
        <v>19</v>
      </c>
      <c r="U11" s="164"/>
      <c r="V11" s="170" t="s">
        <v>18</v>
      </c>
      <c r="W11" s="164" t="s">
        <v>19</v>
      </c>
      <c r="X11" s="164"/>
    </row>
    <row r="12" spans="1:24" s="8" customFormat="1" ht="180.75" customHeight="1" x14ac:dyDescent="0.2">
      <c r="A12" s="163"/>
      <c r="B12" s="164"/>
      <c r="C12" s="184"/>
      <c r="D12" s="168"/>
      <c r="E12" s="168"/>
      <c r="F12" s="11" t="s">
        <v>20</v>
      </c>
      <c r="G12" s="11" t="s">
        <v>21</v>
      </c>
      <c r="H12" s="170"/>
      <c r="I12" s="14" t="s">
        <v>20</v>
      </c>
      <c r="J12" s="14" t="s">
        <v>21</v>
      </c>
      <c r="K12" s="169"/>
      <c r="L12" s="13" t="s">
        <v>22</v>
      </c>
      <c r="M12" s="13" t="s">
        <v>23</v>
      </c>
      <c r="N12" s="13" t="s">
        <v>24</v>
      </c>
      <c r="O12" s="169"/>
      <c r="P12" s="169"/>
      <c r="Q12" s="169"/>
      <c r="R12" s="173"/>
      <c r="S12" s="170"/>
      <c r="T12" s="14" t="s">
        <v>25</v>
      </c>
      <c r="U12" s="14" t="s">
        <v>26</v>
      </c>
      <c r="V12" s="170"/>
      <c r="W12" s="14" t="s">
        <v>27</v>
      </c>
      <c r="X12" s="14" t="s">
        <v>28</v>
      </c>
    </row>
    <row r="13" spans="1:24" s="8" customFormat="1" ht="15.75" x14ac:dyDescent="0.2">
      <c r="A13" s="163"/>
      <c r="B13" s="164"/>
      <c r="C13" s="185"/>
      <c r="D13" s="9" t="s">
        <v>29</v>
      </c>
      <c r="E13" s="9" t="s">
        <v>30</v>
      </c>
      <c r="F13" s="9" t="s">
        <v>30</v>
      </c>
      <c r="G13" s="9" t="s">
        <v>30</v>
      </c>
      <c r="H13" s="10" t="s">
        <v>31</v>
      </c>
      <c r="I13" s="10" t="s">
        <v>31</v>
      </c>
      <c r="J13" s="10" t="s">
        <v>31</v>
      </c>
      <c r="K13" s="12" t="s">
        <v>32</v>
      </c>
      <c r="L13" s="12" t="s">
        <v>32</v>
      </c>
      <c r="M13" s="12" t="s">
        <v>32</v>
      </c>
      <c r="N13" s="12" t="s">
        <v>32</v>
      </c>
      <c r="O13" s="12" t="s">
        <v>31</v>
      </c>
      <c r="P13" s="12" t="s">
        <v>32</v>
      </c>
      <c r="Q13" s="12" t="s">
        <v>31</v>
      </c>
      <c r="R13" s="12" t="s">
        <v>32</v>
      </c>
      <c r="S13" s="10" t="s">
        <v>32</v>
      </c>
      <c r="T13" s="10" t="s">
        <v>32</v>
      </c>
      <c r="U13" s="10" t="s">
        <v>32</v>
      </c>
      <c r="V13" s="10" t="s">
        <v>32</v>
      </c>
      <c r="W13" s="10" t="s">
        <v>32</v>
      </c>
      <c r="X13" s="10" t="s">
        <v>32</v>
      </c>
    </row>
    <row r="14" spans="1:24" s="8" customFormat="1" ht="15.75" x14ac:dyDescent="0.2">
      <c r="A14" s="9">
        <v>1</v>
      </c>
      <c r="B14" s="10">
        <v>2</v>
      </c>
      <c r="C14" s="15"/>
      <c r="D14" s="9">
        <v>3</v>
      </c>
      <c r="E14" s="9">
        <v>4</v>
      </c>
      <c r="F14" s="9">
        <v>5</v>
      </c>
      <c r="G14" s="9">
        <v>6</v>
      </c>
      <c r="H14" s="10">
        <v>7</v>
      </c>
      <c r="I14" s="10">
        <v>8</v>
      </c>
      <c r="J14" s="10">
        <v>9</v>
      </c>
      <c r="K14" s="16">
        <v>10</v>
      </c>
      <c r="L14" s="16">
        <v>11</v>
      </c>
      <c r="M14" s="16">
        <v>12</v>
      </c>
      <c r="N14" s="16">
        <v>13</v>
      </c>
      <c r="O14" s="16">
        <v>14</v>
      </c>
      <c r="P14" s="16">
        <v>15</v>
      </c>
      <c r="Q14" s="16">
        <v>16</v>
      </c>
      <c r="R14" s="16">
        <v>17</v>
      </c>
      <c r="S14" s="10">
        <v>18</v>
      </c>
      <c r="T14" s="10">
        <v>19</v>
      </c>
      <c r="U14" s="10">
        <v>20</v>
      </c>
      <c r="V14" s="10">
        <v>21</v>
      </c>
      <c r="W14" s="10">
        <v>22</v>
      </c>
      <c r="X14" s="10">
        <v>23</v>
      </c>
    </row>
    <row r="15" spans="1:24" s="8" customFormat="1" ht="126" x14ac:dyDescent="0.25">
      <c r="A15" s="9"/>
      <c r="B15" s="19" t="s">
        <v>142</v>
      </c>
      <c r="C15" s="15"/>
      <c r="D15" s="50">
        <f>D16+D60</f>
        <v>2031</v>
      </c>
      <c r="E15" s="50">
        <f>E16+E60</f>
        <v>911</v>
      </c>
      <c r="F15" s="50">
        <f t="shared" ref="F15" si="0">F16+F60</f>
        <v>725</v>
      </c>
      <c r="G15" s="50">
        <f>G16+G60</f>
        <v>186</v>
      </c>
      <c r="H15" s="51">
        <f t="shared" ref="H15:V15" si="1">H16+H60</f>
        <v>26266.010000000002</v>
      </c>
      <c r="I15" s="51">
        <f t="shared" si="1"/>
        <v>21234.489999999998</v>
      </c>
      <c r="J15" s="51">
        <f t="shared" si="1"/>
        <v>5031.5200000000004</v>
      </c>
      <c r="K15" s="51">
        <f t="shared" si="1"/>
        <v>2680300929.9500003</v>
      </c>
      <c r="L15" s="51">
        <f t="shared" si="1"/>
        <v>344819336.19000006</v>
      </c>
      <c r="M15" s="51">
        <f t="shared" si="1"/>
        <v>2329532014.8300004</v>
      </c>
      <c r="N15" s="51">
        <f t="shared" si="1"/>
        <v>5949578.9299999997</v>
      </c>
      <c r="O15" s="51">
        <f t="shared" si="1"/>
        <v>463</v>
      </c>
      <c r="P15" s="51">
        <f t="shared" si="1"/>
        <v>46300000</v>
      </c>
      <c r="Q15" s="51">
        <f t="shared" si="1"/>
        <v>26729.010000000002</v>
      </c>
      <c r="R15" s="51">
        <f t="shared" si="1"/>
        <v>2726600929.9500003</v>
      </c>
      <c r="S15" s="51">
        <f t="shared" si="1"/>
        <v>0</v>
      </c>
      <c r="T15" s="51">
        <f t="shared" si="1"/>
        <v>0</v>
      </c>
      <c r="U15" s="51">
        <f t="shared" si="1"/>
        <v>0</v>
      </c>
      <c r="V15" s="51">
        <f t="shared" si="1"/>
        <v>0</v>
      </c>
      <c r="W15" s="51">
        <f t="shared" ref="W15:X15" si="2">W16+W60</f>
        <v>0</v>
      </c>
      <c r="X15" s="51">
        <f t="shared" si="2"/>
        <v>0</v>
      </c>
    </row>
    <row r="16" spans="1:24" s="17" customFormat="1" ht="110.25" x14ac:dyDescent="0.25">
      <c r="A16" s="18"/>
      <c r="B16" s="19" t="s">
        <v>33</v>
      </c>
      <c r="C16" s="20"/>
      <c r="D16" s="22">
        <f>D17+D25+D32+D46</f>
        <v>372</v>
      </c>
      <c r="E16" s="22">
        <f t="shared" ref="E16:X16" si="3">E17+E25+E32+E46</f>
        <v>173</v>
      </c>
      <c r="F16" s="22">
        <f t="shared" ref="F16" si="4">F17+F25+F32+F46</f>
        <v>147</v>
      </c>
      <c r="G16" s="22">
        <f t="shared" ref="G16" si="5">G17+G25+G32+G46</f>
        <v>26</v>
      </c>
      <c r="H16" s="21">
        <f t="shared" si="3"/>
        <v>5340.8</v>
      </c>
      <c r="I16" s="21">
        <f t="shared" si="3"/>
        <v>4556.0999999999995</v>
      </c>
      <c r="J16" s="21">
        <f t="shared" si="3"/>
        <v>784.69999999999993</v>
      </c>
      <c r="K16" s="21">
        <f t="shared" si="3"/>
        <v>532610812.78999996</v>
      </c>
      <c r="L16" s="21">
        <f t="shared" si="3"/>
        <v>344819336.19000006</v>
      </c>
      <c r="M16" s="21">
        <f t="shared" si="3"/>
        <v>181841897.67000002</v>
      </c>
      <c r="N16" s="21">
        <f t="shared" si="3"/>
        <v>5949578.9299999997</v>
      </c>
      <c r="O16" s="21">
        <f t="shared" si="3"/>
        <v>463</v>
      </c>
      <c r="P16" s="21">
        <f t="shared" si="3"/>
        <v>46300000</v>
      </c>
      <c r="Q16" s="21">
        <f t="shared" si="3"/>
        <v>5803.8</v>
      </c>
      <c r="R16" s="21">
        <f t="shared" si="3"/>
        <v>578910812.78999996</v>
      </c>
      <c r="S16" s="21">
        <f t="shared" si="3"/>
        <v>0</v>
      </c>
      <c r="T16" s="21">
        <f t="shared" si="3"/>
        <v>0</v>
      </c>
      <c r="U16" s="21">
        <f t="shared" si="3"/>
        <v>0</v>
      </c>
      <c r="V16" s="22">
        <f t="shared" si="3"/>
        <v>0</v>
      </c>
      <c r="W16" s="22">
        <f t="shared" si="3"/>
        <v>0</v>
      </c>
      <c r="X16" s="22">
        <f t="shared" si="3"/>
        <v>0</v>
      </c>
    </row>
    <row r="17" spans="1:24" s="35" customFormat="1" ht="31.5" x14ac:dyDescent="0.25">
      <c r="A17" s="87">
        <v>4</v>
      </c>
      <c r="B17" s="88" t="s">
        <v>134</v>
      </c>
      <c r="C17" s="89"/>
      <c r="D17" s="90">
        <f>D21+D24</f>
        <v>77</v>
      </c>
      <c r="E17" s="90">
        <f t="shared" ref="E17:X17" si="6">E21+E24</f>
        <v>36</v>
      </c>
      <c r="F17" s="90">
        <f t="shared" si="6"/>
        <v>31</v>
      </c>
      <c r="G17" s="90">
        <f t="shared" si="6"/>
        <v>5</v>
      </c>
      <c r="H17" s="26">
        <f t="shared" si="6"/>
        <v>1069</v>
      </c>
      <c r="I17" s="90">
        <f t="shared" si="6"/>
        <v>998.9</v>
      </c>
      <c r="J17" s="90">
        <f t="shared" si="6"/>
        <v>70.099999999999994</v>
      </c>
      <c r="K17" s="26">
        <f t="shared" si="6"/>
        <v>94170348.00999999</v>
      </c>
      <c r="L17" s="26">
        <f t="shared" si="6"/>
        <v>90902296.49000001</v>
      </c>
      <c r="M17" s="26">
        <f t="shared" si="6"/>
        <v>1746825.6099999999</v>
      </c>
      <c r="N17" s="26">
        <f t="shared" si="6"/>
        <v>1521225.91</v>
      </c>
      <c r="O17" s="26">
        <f t="shared" si="6"/>
        <v>463</v>
      </c>
      <c r="P17" s="26">
        <f t="shared" si="6"/>
        <v>46300000</v>
      </c>
      <c r="Q17" s="26">
        <f t="shared" si="6"/>
        <v>1532</v>
      </c>
      <c r="R17" s="26">
        <f t="shared" si="6"/>
        <v>140470348.00999999</v>
      </c>
      <c r="S17" s="26">
        <f t="shared" si="6"/>
        <v>0</v>
      </c>
      <c r="T17" s="26">
        <f t="shared" si="6"/>
        <v>0</v>
      </c>
      <c r="U17" s="26">
        <f t="shared" si="6"/>
        <v>0</v>
      </c>
      <c r="V17" s="26">
        <f t="shared" si="6"/>
        <v>0</v>
      </c>
      <c r="W17" s="26">
        <f t="shared" si="6"/>
        <v>0</v>
      </c>
      <c r="X17" s="26">
        <f t="shared" si="6"/>
        <v>0</v>
      </c>
    </row>
    <row r="18" spans="1:24" s="35" customFormat="1" ht="31.5" x14ac:dyDescent="0.25">
      <c r="A18" s="28">
        <v>1</v>
      </c>
      <c r="B18" s="45" t="s">
        <v>130</v>
      </c>
      <c r="C18" s="40">
        <v>44195</v>
      </c>
      <c r="D18" s="24">
        <v>8</v>
      </c>
      <c r="E18" s="24">
        <v>3</v>
      </c>
      <c r="F18" s="24">
        <v>3</v>
      </c>
      <c r="G18" s="24">
        <v>0</v>
      </c>
      <c r="H18" s="43">
        <f>I18</f>
        <v>124.8</v>
      </c>
      <c r="I18" s="43">
        <v>124.8</v>
      </c>
      <c r="J18" s="43">
        <v>0</v>
      </c>
      <c r="K18" s="33">
        <f>L18+M18+N18</f>
        <v>10993881.600000001</v>
      </c>
      <c r="L18" s="37">
        <v>10196768.9</v>
      </c>
      <c r="M18" s="33">
        <v>186895.99</v>
      </c>
      <c r="N18" s="33">
        <v>610216.71</v>
      </c>
      <c r="O18" s="25">
        <v>0</v>
      </c>
      <c r="P18" s="25">
        <v>0</v>
      </c>
      <c r="Q18" s="26">
        <f t="shared" ref="Q18:Q20" si="7">H18</f>
        <v>124.8</v>
      </c>
      <c r="R18" s="32">
        <f t="shared" ref="R18:R20" si="8">K18+P18</f>
        <v>10993881.600000001</v>
      </c>
      <c r="S18" s="39">
        <v>0</v>
      </c>
      <c r="T18" s="39">
        <v>0</v>
      </c>
      <c r="U18" s="39">
        <v>0</v>
      </c>
      <c r="V18" s="39">
        <v>0</v>
      </c>
      <c r="W18" s="39">
        <v>0</v>
      </c>
      <c r="X18" s="39">
        <v>0</v>
      </c>
    </row>
    <row r="19" spans="1:24" s="35" customFormat="1" ht="31.5" x14ac:dyDescent="0.25">
      <c r="A19" s="28">
        <v>2</v>
      </c>
      <c r="B19" s="45" t="s">
        <v>131</v>
      </c>
      <c r="C19" s="40">
        <v>44195</v>
      </c>
      <c r="D19" s="24">
        <v>21</v>
      </c>
      <c r="E19" s="24">
        <v>8</v>
      </c>
      <c r="F19" s="24">
        <v>8</v>
      </c>
      <c r="G19" s="24">
        <v>0</v>
      </c>
      <c r="H19" s="43">
        <f t="shared" ref="H19:H20" si="9">I19</f>
        <v>315.89999999999998</v>
      </c>
      <c r="I19" s="43">
        <v>315.89999999999998</v>
      </c>
      <c r="J19" s="43">
        <v>0</v>
      </c>
      <c r="K19" s="33">
        <f t="shared" ref="K19" si="10">L19+M19+N19</f>
        <v>27828262.799999997</v>
      </c>
      <c r="L19" s="37">
        <v>26714645.52</v>
      </c>
      <c r="M19" s="33">
        <v>510961.79</v>
      </c>
      <c r="N19" s="33">
        <v>602655.49</v>
      </c>
      <c r="O19" s="25">
        <v>0</v>
      </c>
      <c r="P19" s="25">
        <v>0</v>
      </c>
      <c r="Q19" s="26">
        <f t="shared" si="7"/>
        <v>315.89999999999998</v>
      </c>
      <c r="R19" s="32">
        <f t="shared" si="8"/>
        <v>27828262.799999997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</row>
    <row r="20" spans="1:24" s="35" customFormat="1" ht="31.5" x14ac:dyDescent="0.25">
      <c r="A20" s="28">
        <v>3</v>
      </c>
      <c r="B20" s="38" t="s">
        <v>132</v>
      </c>
      <c r="C20" s="30">
        <v>43651</v>
      </c>
      <c r="D20" s="24">
        <v>13</v>
      </c>
      <c r="E20" s="24">
        <v>3</v>
      </c>
      <c r="F20" s="24">
        <v>3</v>
      </c>
      <c r="G20" s="24">
        <v>0</v>
      </c>
      <c r="H20" s="43">
        <f t="shared" si="9"/>
        <v>125.2</v>
      </c>
      <c r="I20" s="43">
        <v>125.2</v>
      </c>
      <c r="J20" s="43">
        <v>0</v>
      </c>
      <c r="K20" s="37">
        <f>L20+M20+N20</f>
        <v>11029118.409999998</v>
      </c>
      <c r="L20" s="25">
        <v>10808536.039999999</v>
      </c>
      <c r="M20" s="37">
        <v>211759.08</v>
      </c>
      <c r="N20" s="25">
        <v>8823.2900000000009</v>
      </c>
      <c r="O20" s="25">
        <v>0</v>
      </c>
      <c r="P20" s="25">
        <v>0</v>
      </c>
      <c r="Q20" s="26">
        <f t="shared" si="7"/>
        <v>125.2</v>
      </c>
      <c r="R20" s="26">
        <f t="shared" si="8"/>
        <v>11029118.409999998</v>
      </c>
      <c r="S20" s="33">
        <v>0</v>
      </c>
      <c r="T20" s="33">
        <v>0</v>
      </c>
      <c r="U20" s="33">
        <v>0</v>
      </c>
      <c r="V20" s="33">
        <v>0</v>
      </c>
      <c r="W20" s="33">
        <v>0</v>
      </c>
      <c r="X20" s="33">
        <v>0</v>
      </c>
    </row>
    <row r="21" spans="1:24" s="35" customFormat="1" ht="15.75" x14ac:dyDescent="0.25">
      <c r="A21" s="28"/>
      <c r="B21" s="91" t="s">
        <v>124</v>
      </c>
      <c r="C21" s="30"/>
      <c r="D21" s="92">
        <f t="shared" ref="D21:G21" si="11">D20+D19+D18</f>
        <v>42</v>
      </c>
      <c r="E21" s="92">
        <f t="shared" si="11"/>
        <v>14</v>
      </c>
      <c r="F21" s="92">
        <f>F20+F19+F18</f>
        <v>14</v>
      </c>
      <c r="G21" s="92">
        <f t="shared" si="11"/>
        <v>0</v>
      </c>
      <c r="H21" s="93">
        <f>H20+H19+H18</f>
        <v>565.9</v>
      </c>
      <c r="I21" s="94">
        <f t="shared" ref="I21:R21" si="12">I20+I19+I18</f>
        <v>565.9</v>
      </c>
      <c r="J21" s="94">
        <f t="shared" si="12"/>
        <v>0</v>
      </c>
      <c r="K21" s="94">
        <f t="shared" si="12"/>
        <v>49851262.809999995</v>
      </c>
      <c r="L21" s="94">
        <f t="shared" si="12"/>
        <v>47719950.460000001</v>
      </c>
      <c r="M21" s="94">
        <f t="shared" si="12"/>
        <v>909616.86</v>
      </c>
      <c r="N21" s="94">
        <f t="shared" si="12"/>
        <v>1221695.49</v>
      </c>
      <c r="O21" s="94">
        <f t="shared" si="12"/>
        <v>0</v>
      </c>
      <c r="P21" s="94">
        <f t="shared" si="12"/>
        <v>0</v>
      </c>
      <c r="Q21" s="94">
        <f t="shared" si="12"/>
        <v>565.9</v>
      </c>
      <c r="R21" s="94">
        <f t="shared" si="12"/>
        <v>49851262.809999995</v>
      </c>
      <c r="S21" s="33"/>
      <c r="T21" s="33"/>
      <c r="U21" s="33"/>
      <c r="V21" s="33"/>
      <c r="W21" s="33"/>
      <c r="X21" s="33"/>
    </row>
    <row r="22" spans="1:24" s="35" customFormat="1" ht="31.5" x14ac:dyDescent="0.25">
      <c r="A22" s="95">
        <v>8</v>
      </c>
      <c r="B22" s="29" t="s">
        <v>117</v>
      </c>
      <c r="C22" s="30">
        <v>42880</v>
      </c>
      <c r="D22" s="31">
        <v>10</v>
      </c>
      <c r="E22" s="31">
        <v>5</v>
      </c>
      <c r="F22" s="31">
        <v>5</v>
      </c>
      <c r="G22" s="31">
        <v>0</v>
      </c>
      <c r="H22" s="32">
        <f>I22+J22</f>
        <v>233.2</v>
      </c>
      <c r="I22" s="32">
        <v>233.2</v>
      </c>
      <c r="J22" s="32">
        <v>0</v>
      </c>
      <c r="K22" s="32">
        <f>L22+M22+N22</f>
        <v>20543054.409999996</v>
      </c>
      <c r="L22" s="96">
        <v>20016146.079999998</v>
      </c>
      <c r="M22" s="25">
        <v>388068.15</v>
      </c>
      <c r="N22" s="25">
        <v>138840.18</v>
      </c>
      <c r="O22" s="25">
        <v>105.9</v>
      </c>
      <c r="P22" s="25">
        <v>10590000</v>
      </c>
      <c r="Q22" s="97">
        <f>O22+H22</f>
        <v>339.1</v>
      </c>
      <c r="R22" s="97">
        <f t="shared" ref="R22:R23" si="13">K22+P22</f>
        <v>31133054.409999996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spans="1:24" s="35" customFormat="1" ht="31.5" x14ac:dyDescent="0.25">
      <c r="A23" s="28">
        <v>4</v>
      </c>
      <c r="B23" s="49" t="s">
        <v>133</v>
      </c>
      <c r="C23" s="40">
        <v>45082</v>
      </c>
      <c r="D23" s="24">
        <v>25</v>
      </c>
      <c r="E23" s="24">
        <v>17</v>
      </c>
      <c r="F23" s="24">
        <v>12</v>
      </c>
      <c r="G23" s="24">
        <v>5</v>
      </c>
      <c r="H23" s="32">
        <f>I23+J23</f>
        <v>269.89999999999998</v>
      </c>
      <c r="I23" s="43">
        <v>199.8</v>
      </c>
      <c r="J23" s="43">
        <v>70.099999999999994</v>
      </c>
      <c r="K23" s="33">
        <f t="shared" ref="K23" si="14">L23+M23+N23</f>
        <v>23776030.789999999</v>
      </c>
      <c r="L23" s="37">
        <v>23166199.949999999</v>
      </c>
      <c r="M23" s="33">
        <v>449140.6</v>
      </c>
      <c r="N23" s="37">
        <v>160690.23999999999</v>
      </c>
      <c r="O23" s="37">
        <v>357.1</v>
      </c>
      <c r="P23" s="37">
        <v>35710000</v>
      </c>
      <c r="Q23" s="97">
        <f>O23+H23</f>
        <v>627</v>
      </c>
      <c r="R23" s="26">
        <f t="shared" si="13"/>
        <v>59486030.789999999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</row>
    <row r="24" spans="1:24" s="35" customFormat="1" ht="15.75" x14ac:dyDescent="0.25">
      <c r="A24" s="28"/>
      <c r="B24" s="91" t="s">
        <v>100</v>
      </c>
      <c r="C24" s="30"/>
      <c r="D24" s="92">
        <f>D23++D22</f>
        <v>35</v>
      </c>
      <c r="E24" s="92">
        <f t="shared" ref="E24:G24" si="15">E23++E22</f>
        <v>22</v>
      </c>
      <c r="F24" s="92">
        <f t="shared" si="15"/>
        <v>17</v>
      </c>
      <c r="G24" s="92">
        <f t="shared" si="15"/>
        <v>5</v>
      </c>
      <c r="H24" s="93">
        <f>H23+H22</f>
        <v>503.09999999999997</v>
      </c>
      <c r="I24" s="93">
        <f t="shared" ref="I24:X24" si="16">I23+I22</f>
        <v>433</v>
      </c>
      <c r="J24" s="93">
        <f t="shared" si="16"/>
        <v>70.099999999999994</v>
      </c>
      <c r="K24" s="94">
        <f t="shared" si="16"/>
        <v>44319085.199999996</v>
      </c>
      <c r="L24" s="94">
        <f t="shared" si="16"/>
        <v>43182346.030000001</v>
      </c>
      <c r="M24" s="94">
        <f t="shared" si="16"/>
        <v>837208.75</v>
      </c>
      <c r="N24" s="94">
        <f t="shared" si="16"/>
        <v>299530.42</v>
      </c>
      <c r="O24" s="93">
        <f t="shared" si="16"/>
        <v>463</v>
      </c>
      <c r="P24" s="94">
        <f t="shared" si="16"/>
        <v>46300000</v>
      </c>
      <c r="Q24" s="94">
        <f t="shared" si="16"/>
        <v>966.1</v>
      </c>
      <c r="R24" s="94">
        <f t="shared" si="16"/>
        <v>90619085.199999988</v>
      </c>
      <c r="S24" s="93">
        <f t="shared" si="16"/>
        <v>0</v>
      </c>
      <c r="T24" s="93">
        <f t="shared" si="16"/>
        <v>0</v>
      </c>
      <c r="U24" s="93">
        <f t="shared" si="16"/>
        <v>0</v>
      </c>
      <c r="V24" s="93">
        <f t="shared" si="16"/>
        <v>0</v>
      </c>
      <c r="W24" s="93">
        <f t="shared" si="16"/>
        <v>0</v>
      </c>
      <c r="X24" s="93">
        <f t="shared" si="16"/>
        <v>0</v>
      </c>
    </row>
    <row r="25" spans="1:24" s="35" customFormat="1" ht="31.5" x14ac:dyDescent="0.25">
      <c r="A25" s="87">
        <v>4</v>
      </c>
      <c r="B25" s="88" t="s">
        <v>123</v>
      </c>
      <c r="C25" s="89"/>
      <c r="D25" s="90">
        <f t="shared" ref="D25:X25" si="17">D28+D31</f>
        <v>79</v>
      </c>
      <c r="E25" s="90">
        <f t="shared" si="17"/>
        <v>37</v>
      </c>
      <c r="F25" s="90">
        <f t="shared" si="17"/>
        <v>28</v>
      </c>
      <c r="G25" s="90">
        <f t="shared" si="17"/>
        <v>9</v>
      </c>
      <c r="H25" s="26">
        <f t="shared" si="17"/>
        <v>922.1</v>
      </c>
      <c r="I25" s="26">
        <f t="shared" si="17"/>
        <v>686.7</v>
      </c>
      <c r="J25" s="26">
        <f t="shared" si="17"/>
        <v>235.4</v>
      </c>
      <c r="K25" s="26">
        <f t="shared" si="17"/>
        <v>94640655.599999994</v>
      </c>
      <c r="L25" s="26">
        <f t="shared" si="17"/>
        <v>54769496.859999999</v>
      </c>
      <c r="M25" s="26">
        <f t="shared" si="17"/>
        <v>38354938.120000005</v>
      </c>
      <c r="N25" s="26">
        <f t="shared" si="17"/>
        <v>1516220.62</v>
      </c>
      <c r="O25" s="26">
        <f t="shared" si="17"/>
        <v>0</v>
      </c>
      <c r="P25" s="26">
        <f t="shared" si="17"/>
        <v>0</v>
      </c>
      <c r="Q25" s="26">
        <f t="shared" si="17"/>
        <v>922.1</v>
      </c>
      <c r="R25" s="26">
        <f t="shared" si="17"/>
        <v>94640655.599999994</v>
      </c>
      <c r="S25" s="26">
        <f t="shared" si="17"/>
        <v>0</v>
      </c>
      <c r="T25" s="26">
        <f t="shared" si="17"/>
        <v>0</v>
      </c>
      <c r="U25" s="26">
        <f t="shared" si="17"/>
        <v>0</v>
      </c>
      <c r="V25" s="26">
        <f t="shared" si="17"/>
        <v>0</v>
      </c>
      <c r="W25" s="26">
        <f t="shared" si="17"/>
        <v>0</v>
      </c>
      <c r="X25" s="26">
        <f t="shared" si="17"/>
        <v>0</v>
      </c>
    </row>
    <row r="26" spans="1:24" s="35" customFormat="1" ht="31.5" x14ac:dyDescent="0.25">
      <c r="A26" s="28">
        <v>5</v>
      </c>
      <c r="B26" s="29" t="s">
        <v>35</v>
      </c>
      <c r="C26" s="30">
        <v>42846</v>
      </c>
      <c r="D26" s="31">
        <v>15</v>
      </c>
      <c r="E26" s="31">
        <v>4</v>
      </c>
      <c r="F26" s="31">
        <v>4</v>
      </c>
      <c r="G26" s="31">
        <v>0</v>
      </c>
      <c r="H26" s="32">
        <v>132.19999999999999</v>
      </c>
      <c r="I26" s="32">
        <v>132.19999999999999</v>
      </c>
      <c r="J26" s="32">
        <v>0</v>
      </c>
      <c r="K26" s="32">
        <f>L26+M26+N26</f>
        <v>13568479.200000001</v>
      </c>
      <c r="L26" s="25">
        <v>7862447.0499999998</v>
      </c>
      <c r="M26" s="25">
        <v>5591911.5</v>
      </c>
      <c r="N26" s="25">
        <v>114120.65</v>
      </c>
      <c r="O26" s="25">
        <v>0</v>
      </c>
      <c r="P26" s="25">
        <v>0</v>
      </c>
      <c r="Q26" s="97">
        <f t="shared" ref="Q26:Q27" si="18">H26</f>
        <v>132.19999999999999</v>
      </c>
      <c r="R26" s="32">
        <f t="shared" ref="R26:R27" si="19">K26+P26</f>
        <v>13568479.200000001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spans="1:24" s="35" customFormat="1" ht="31.5" x14ac:dyDescent="0.25">
      <c r="A27" s="28">
        <v>6</v>
      </c>
      <c r="B27" s="29" t="s">
        <v>36</v>
      </c>
      <c r="C27" s="30">
        <v>42846</v>
      </c>
      <c r="D27" s="31">
        <v>31</v>
      </c>
      <c r="E27" s="31">
        <v>16</v>
      </c>
      <c r="F27" s="31">
        <v>15</v>
      </c>
      <c r="G27" s="31">
        <v>1</v>
      </c>
      <c r="H27" s="32">
        <v>326.8</v>
      </c>
      <c r="I27" s="32">
        <v>295</v>
      </c>
      <c r="J27" s="32">
        <v>31.8</v>
      </c>
      <c r="K27" s="32">
        <f>L27+M27+N27</f>
        <v>33541444.800000001</v>
      </c>
      <c r="L27" s="25">
        <v>19436064.260000002</v>
      </c>
      <c r="M27" s="25">
        <v>13823272.92</v>
      </c>
      <c r="N27" s="25">
        <v>282107.62</v>
      </c>
      <c r="O27" s="25">
        <v>0</v>
      </c>
      <c r="P27" s="25">
        <v>0</v>
      </c>
      <c r="Q27" s="97">
        <f t="shared" si="18"/>
        <v>326.8</v>
      </c>
      <c r="R27" s="32">
        <f t="shared" si="19"/>
        <v>33541444.800000001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spans="1:24" s="35" customFormat="1" ht="15.75" x14ac:dyDescent="0.25">
      <c r="A28" s="87"/>
      <c r="B28" s="91" t="s">
        <v>99</v>
      </c>
      <c r="C28" s="98"/>
      <c r="D28" s="99">
        <f>D27+D26</f>
        <v>46</v>
      </c>
      <c r="E28" s="99">
        <f>E27+E26</f>
        <v>20</v>
      </c>
      <c r="F28" s="99">
        <v>19</v>
      </c>
      <c r="G28" s="99">
        <v>1</v>
      </c>
      <c r="H28" s="100">
        <f t="shared" ref="H28:N28" si="20">H27+H26</f>
        <v>459</v>
      </c>
      <c r="I28" s="101">
        <f t="shared" si="20"/>
        <v>427.2</v>
      </c>
      <c r="J28" s="101">
        <f t="shared" si="20"/>
        <v>31.8</v>
      </c>
      <c r="K28" s="101">
        <f t="shared" si="20"/>
        <v>47109924</v>
      </c>
      <c r="L28" s="97">
        <f t="shared" si="20"/>
        <v>27298511.310000002</v>
      </c>
      <c r="M28" s="97">
        <f t="shared" si="20"/>
        <v>19415184.420000002</v>
      </c>
      <c r="N28" s="97">
        <f t="shared" si="20"/>
        <v>396228.27</v>
      </c>
      <c r="O28" s="25">
        <v>0</v>
      </c>
      <c r="P28" s="25">
        <v>0</v>
      </c>
      <c r="Q28" s="26">
        <f t="shared" ref="Q28" si="21">H28</f>
        <v>459</v>
      </c>
      <c r="R28" s="101">
        <f t="shared" ref="R28" si="22">R27+R26</f>
        <v>47109924</v>
      </c>
      <c r="S28" s="26">
        <v>0</v>
      </c>
      <c r="T28" s="26">
        <v>0</v>
      </c>
      <c r="U28" s="26">
        <v>0</v>
      </c>
      <c r="V28" s="26">
        <v>0</v>
      </c>
      <c r="W28" s="26">
        <v>0</v>
      </c>
      <c r="X28" s="26">
        <v>0</v>
      </c>
    </row>
    <row r="29" spans="1:24" s="35" customFormat="1" ht="31.5" x14ac:dyDescent="0.25">
      <c r="A29" s="28">
        <v>8</v>
      </c>
      <c r="B29" s="29" t="s">
        <v>117</v>
      </c>
      <c r="C29" s="30">
        <v>42880</v>
      </c>
      <c r="D29" s="31">
        <v>15</v>
      </c>
      <c r="E29" s="31">
        <v>6</v>
      </c>
      <c r="F29" s="31">
        <v>4</v>
      </c>
      <c r="G29" s="31">
        <v>2</v>
      </c>
      <c r="H29" s="32">
        <f>I29+J29</f>
        <v>281.2</v>
      </c>
      <c r="I29" s="32">
        <v>182.6</v>
      </c>
      <c r="J29" s="32">
        <v>98.6</v>
      </c>
      <c r="K29" s="32">
        <f>L29+M29+N29</f>
        <v>28861243.199999999</v>
      </c>
      <c r="L29" s="25">
        <v>16680719.359999999</v>
      </c>
      <c r="M29" s="25">
        <v>11500450.75</v>
      </c>
      <c r="N29" s="25">
        <v>680073.09</v>
      </c>
      <c r="O29" s="25">
        <v>0</v>
      </c>
      <c r="P29" s="25">
        <v>0</v>
      </c>
      <c r="Q29" s="26">
        <f>O29+H29</f>
        <v>281.2</v>
      </c>
      <c r="R29" s="32">
        <f>K29+P29</f>
        <v>28861243.199999999</v>
      </c>
      <c r="S29" s="33">
        <v>0</v>
      </c>
      <c r="T29" s="33">
        <v>0</v>
      </c>
      <c r="U29" s="33">
        <v>0</v>
      </c>
      <c r="V29" s="33">
        <v>0</v>
      </c>
      <c r="W29" s="33">
        <v>0</v>
      </c>
      <c r="X29" s="33">
        <v>0</v>
      </c>
    </row>
    <row r="30" spans="1:24" s="35" customFormat="1" ht="31.5" x14ac:dyDescent="0.25">
      <c r="A30" s="28">
        <v>4</v>
      </c>
      <c r="B30" s="49" t="s">
        <v>133</v>
      </c>
      <c r="C30" s="40">
        <v>45082</v>
      </c>
      <c r="D30" s="24">
        <v>18</v>
      </c>
      <c r="E30" s="24">
        <v>11</v>
      </c>
      <c r="F30" s="24">
        <v>5</v>
      </c>
      <c r="G30" s="24">
        <v>6</v>
      </c>
      <c r="H30" s="43">
        <v>181.9</v>
      </c>
      <c r="I30" s="43">
        <v>76.900000000000006</v>
      </c>
      <c r="J30" s="43">
        <v>105</v>
      </c>
      <c r="K30" s="33">
        <f t="shared" ref="K30" si="23">L30+M30+N30</f>
        <v>18669488.400000002</v>
      </c>
      <c r="L30" s="37">
        <v>10790266.189999999</v>
      </c>
      <c r="M30" s="33">
        <v>7439302.9500000002</v>
      </c>
      <c r="N30" s="37">
        <v>439919.26</v>
      </c>
      <c r="O30" s="37">
        <v>0</v>
      </c>
      <c r="P30" s="37">
        <v>0</v>
      </c>
      <c r="Q30" s="26">
        <f t="shared" ref="Q30" si="24">H30</f>
        <v>181.9</v>
      </c>
      <c r="R30" s="26">
        <f t="shared" ref="R30" si="25">K30+P30</f>
        <v>18669488.400000002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</row>
    <row r="31" spans="1:24" s="35" customFormat="1" ht="15.75" x14ac:dyDescent="0.25">
      <c r="A31" s="87"/>
      <c r="B31" s="91" t="s">
        <v>100</v>
      </c>
      <c r="C31" s="89"/>
      <c r="D31" s="90">
        <f t="shared" ref="D31:X31" si="26">D30+D29</f>
        <v>33</v>
      </c>
      <c r="E31" s="90">
        <f t="shared" si="26"/>
        <v>17</v>
      </c>
      <c r="F31" s="90">
        <f t="shared" si="26"/>
        <v>9</v>
      </c>
      <c r="G31" s="90">
        <f t="shared" si="26"/>
        <v>8</v>
      </c>
      <c r="H31" s="26">
        <f t="shared" si="26"/>
        <v>463.1</v>
      </c>
      <c r="I31" s="26">
        <f t="shared" si="26"/>
        <v>259.5</v>
      </c>
      <c r="J31" s="26">
        <f t="shared" si="26"/>
        <v>203.6</v>
      </c>
      <c r="K31" s="26">
        <f t="shared" si="26"/>
        <v>47530731.600000001</v>
      </c>
      <c r="L31" s="26">
        <f t="shared" si="26"/>
        <v>27470985.549999997</v>
      </c>
      <c r="M31" s="26">
        <f t="shared" si="26"/>
        <v>18939753.699999999</v>
      </c>
      <c r="N31" s="26">
        <f t="shared" si="26"/>
        <v>1119992.3500000001</v>
      </c>
      <c r="O31" s="26">
        <f t="shared" si="26"/>
        <v>0</v>
      </c>
      <c r="P31" s="26">
        <f t="shared" si="26"/>
        <v>0</v>
      </c>
      <c r="Q31" s="26">
        <f t="shared" si="26"/>
        <v>463.1</v>
      </c>
      <c r="R31" s="26">
        <f t="shared" si="26"/>
        <v>47530731.600000001</v>
      </c>
      <c r="S31" s="26">
        <f t="shared" si="26"/>
        <v>0</v>
      </c>
      <c r="T31" s="26">
        <f t="shared" si="26"/>
        <v>0</v>
      </c>
      <c r="U31" s="26">
        <f t="shared" si="26"/>
        <v>0</v>
      </c>
      <c r="V31" s="26">
        <f t="shared" si="26"/>
        <v>0</v>
      </c>
      <c r="W31" s="26">
        <f t="shared" si="26"/>
        <v>0</v>
      </c>
      <c r="X31" s="26">
        <f t="shared" si="26"/>
        <v>0</v>
      </c>
    </row>
    <row r="32" spans="1:24" s="35" customFormat="1" ht="31.5" x14ac:dyDescent="0.25">
      <c r="A32" s="102">
        <v>8</v>
      </c>
      <c r="B32" s="91" t="s">
        <v>127</v>
      </c>
      <c r="C32" s="98"/>
      <c r="D32" s="103">
        <f>D34+D38+D40+D43+D45</f>
        <v>93</v>
      </c>
      <c r="E32" s="103">
        <f>E34+E38+E40+E43+E45</f>
        <v>50</v>
      </c>
      <c r="F32" s="103">
        <f>F34+F38+F40+F43+F45</f>
        <v>42</v>
      </c>
      <c r="G32" s="103">
        <f t="shared" ref="G32:X32" si="27">G34+G38+G40+G43</f>
        <v>8</v>
      </c>
      <c r="H32" s="97">
        <f>H34+H38+H40+H43+H45</f>
        <v>1682.8999999999999</v>
      </c>
      <c r="I32" s="97">
        <f t="shared" ref="I32:R32" si="28">I34+I38+I40+I43+I45</f>
        <v>1331.3</v>
      </c>
      <c r="J32" s="97">
        <f t="shared" si="28"/>
        <v>351.59999999999997</v>
      </c>
      <c r="K32" s="97">
        <f t="shared" si="28"/>
        <v>172726124.39999998</v>
      </c>
      <c r="L32" s="97">
        <f t="shared" si="28"/>
        <v>100010586.72</v>
      </c>
      <c r="M32" s="97">
        <f t="shared" si="28"/>
        <v>71867183.879999995</v>
      </c>
      <c r="N32" s="97">
        <f t="shared" si="28"/>
        <v>848353.79999999993</v>
      </c>
      <c r="O32" s="97">
        <f t="shared" si="28"/>
        <v>0</v>
      </c>
      <c r="P32" s="97">
        <f t="shared" si="28"/>
        <v>0</v>
      </c>
      <c r="Q32" s="97">
        <f t="shared" si="28"/>
        <v>1682.8999999999999</v>
      </c>
      <c r="R32" s="97">
        <f t="shared" si="28"/>
        <v>172726124.39999998</v>
      </c>
      <c r="S32" s="97">
        <f t="shared" si="27"/>
        <v>0</v>
      </c>
      <c r="T32" s="97">
        <f t="shared" si="27"/>
        <v>0</v>
      </c>
      <c r="U32" s="97">
        <f t="shared" si="27"/>
        <v>0</v>
      </c>
      <c r="V32" s="97">
        <f t="shared" si="27"/>
        <v>0</v>
      </c>
      <c r="W32" s="97">
        <f t="shared" si="27"/>
        <v>0</v>
      </c>
      <c r="X32" s="97">
        <f t="shared" si="27"/>
        <v>0</v>
      </c>
    </row>
    <row r="33" spans="1:24" s="35" customFormat="1" ht="31.5" x14ac:dyDescent="0.25">
      <c r="A33" s="95">
        <v>9</v>
      </c>
      <c r="B33" s="29" t="s">
        <v>37</v>
      </c>
      <c r="C33" s="30">
        <v>42919</v>
      </c>
      <c r="D33" s="31">
        <v>11</v>
      </c>
      <c r="E33" s="31">
        <v>6</v>
      </c>
      <c r="F33" s="31">
        <v>1</v>
      </c>
      <c r="G33" s="31">
        <v>5</v>
      </c>
      <c r="H33" s="32">
        <f>I33+J33</f>
        <v>333.4</v>
      </c>
      <c r="I33" s="32">
        <v>92.5</v>
      </c>
      <c r="J33" s="32">
        <v>240.9</v>
      </c>
      <c r="K33" s="32">
        <f>L33+M33+N33</f>
        <v>34218842.399999999</v>
      </c>
      <c r="L33" s="25">
        <v>19816670.399999999</v>
      </c>
      <c r="M33" s="25">
        <v>14258150.279999999</v>
      </c>
      <c r="N33" s="25">
        <v>144021.72</v>
      </c>
      <c r="O33" s="25">
        <v>0</v>
      </c>
      <c r="P33" s="25">
        <v>0</v>
      </c>
      <c r="Q33" s="97">
        <f>O33+H33</f>
        <v>333.4</v>
      </c>
      <c r="R33" s="32">
        <f t="shared" ref="R33" si="29">K33+P33</f>
        <v>34218842.399999999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spans="1:24" s="35" customFormat="1" ht="31.5" x14ac:dyDescent="0.25">
      <c r="A34" s="102"/>
      <c r="B34" s="91" t="s">
        <v>102</v>
      </c>
      <c r="C34" s="98"/>
      <c r="D34" s="103">
        <f>D33</f>
        <v>11</v>
      </c>
      <c r="E34" s="103">
        <f t="shared" ref="E34:X34" si="30">E33</f>
        <v>6</v>
      </c>
      <c r="F34" s="103">
        <f t="shared" si="30"/>
        <v>1</v>
      </c>
      <c r="G34" s="103">
        <f t="shared" si="30"/>
        <v>5</v>
      </c>
      <c r="H34" s="104">
        <f t="shared" si="30"/>
        <v>333.4</v>
      </c>
      <c r="I34" s="104">
        <f t="shared" si="30"/>
        <v>92.5</v>
      </c>
      <c r="J34" s="104">
        <f t="shared" si="30"/>
        <v>240.9</v>
      </c>
      <c r="K34" s="97">
        <f t="shared" si="30"/>
        <v>34218842.399999999</v>
      </c>
      <c r="L34" s="97">
        <f t="shared" si="30"/>
        <v>19816670.399999999</v>
      </c>
      <c r="M34" s="97">
        <f t="shared" si="30"/>
        <v>14258150.279999999</v>
      </c>
      <c r="N34" s="97">
        <f t="shared" si="30"/>
        <v>144021.72</v>
      </c>
      <c r="O34" s="97">
        <f t="shared" si="30"/>
        <v>0</v>
      </c>
      <c r="P34" s="97">
        <f t="shared" si="30"/>
        <v>0</v>
      </c>
      <c r="Q34" s="97">
        <f t="shared" si="30"/>
        <v>333.4</v>
      </c>
      <c r="R34" s="97">
        <f t="shared" si="30"/>
        <v>34218842.399999999</v>
      </c>
      <c r="S34" s="104">
        <f t="shared" si="30"/>
        <v>0</v>
      </c>
      <c r="T34" s="104">
        <f t="shared" si="30"/>
        <v>0</v>
      </c>
      <c r="U34" s="104">
        <f t="shared" si="30"/>
        <v>0</v>
      </c>
      <c r="V34" s="104">
        <f t="shared" si="30"/>
        <v>0</v>
      </c>
      <c r="W34" s="104">
        <f t="shared" si="30"/>
        <v>0</v>
      </c>
      <c r="X34" s="104">
        <f t="shared" si="30"/>
        <v>0</v>
      </c>
    </row>
    <row r="35" spans="1:24" s="35" customFormat="1" ht="31.5" x14ac:dyDescent="0.25">
      <c r="A35" s="95">
        <v>10</v>
      </c>
      <c r="B35" s="29" t="s">
        <v>34</v>
      </c>
      <c r="C35" s="30">
        <v>42839</v>
      </c>
      <c r="D35" s="31">
        <v>45</v>
      </c>
      <c r="E35" s="31">
        <v>22</v>
      </c>
      <c r="F35" s="31">
        <v>22</v>
      </c>
      <c r="G35" s="31">
        <v>0</v>
      </c>
      <c r="H35" s="32">
        <v>599.5</v>
      </c>
      <c r="I35" s="32">
        <v>599.5</v>
      </c>
      <c r="J35" s="32">
        <v>0</v>
      </c>
      <c r="K35" s="32">
        <f>L35+M35+N35</f>
        <v>61530282</v>
      </c>
      <c r="L35" s="25">
        <v>35633155.079999998</v>
      </c>
      <c r="M35" s="25">
        <v>25638155.649999999</v>
      </c>
      <c r="N35" s="25">
        <v>258971.27</v>
      </c>
      <c r="O35" s="25">
        <v>0</v>
      </c>
      <c r="P35" s="25">
        <v>0</v>
      </c>
      <c r="Q35" s="97">
        <f>O35+H35</f>
        <v>599.5</v>
      </c>
      <c r="R35" s="32">
        <f t="shared" ref="R35:R37" si="31">K35+P35</f>
        <v>61530282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</row>
    <row r="36" spans="1:24" s="35" customFormat="1" ht="31.5" x14ac:dyDescent="0.25">
      <c r="A36" s="95">
        <v>11</v>
      </c>
      <c r="B36" s="29" t="s">
        <v>38</v>
      </c>
      <c r="C36" s="30">
        <v>43006</v>
      </c>
      <c r="D36" s="31">
        <v>8</v>
      </c>
      <c r="E36" s="31">
        <v>5</v>
      </c>
      <c r="F36" s="31">
        <v>5</v>
      </c>
      <c r="G36" s="31">
        <v>0</v>
      </c>
      <c r="H36" s="32">
        <f>I36+J36</f>
        <v>178.4</v>
      </c>
      <c r="I36" s="32">
        <v>178.4</v>
      </c>
      <c r="J36" s="32">
        <v>0</v>
      </c>
      <c r="K36" s="32">
        <f>L36+M36+N36</f>
        <v>18310262.400000002</v>
      </c>
      <c r="L36" s="25">
        <v>10603761.24</v>
      </c>
      <c r="M36" s="25">
        <v>7629436.1500000004</v>
      </c>
      <c r="N36" s="25">
        <v>77065.009999999995</v>
      </c>
      <c r="O36" s="25">
        <v>0</v>
      </c>
      <c r="P36" s="25">
        <v>0</v>
      </c>
      <c r="Q36" s="97">
        <f t="shared" ref="Q36:Q37" si="32">H36</f>
        <v>178.4</v>
      </c>
      <c r="R36" s="32">
        <f t="shared" si="31"/>
        <v>18310262.400000002</v>
      </c>
      <c r="S36" s="25">
        <v>0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</row>
    <row r="37" spans="1:24" s="35" customFormat="1" ht="31.5" x14ac:dyDescent="0.25">
      <c r="A37" s="95">
        <v>12</v>
      </c>
      <c r="B37" s="38" t="s">
        <v>51</v>
      </c>
      <c r="C37" s="30">
        <v>43238</v>
      </c>
      <c r="D37" s="105">
        <v>3</v>
      </c>
      <c r="E37" s="105">
        <v>3</v>
      </c>
      <c r="F37" s="105">
        <v>3</v>
      </c>
      <c r="G37" s="105">
        <v>0</v>
      </c>
      <c r="H37" s="106">
        <f>I37+J37</f>
        <v>72</v>
      </c>
      <c r="I37" s="106">
        <v>72</v>
      </c>
      <c r="J37" s="106">
        <v>0</v>
      </c>
      <c r="K37" s="32">
        <f>L37+M37+N37</f>
        <v>7389792.0099999998</v>
      </c>
      <c r="L37" s="25">
        <v>4279544.91</v>
      </c>
      <c r="M37" s="25">
        <v>3079144.63</v>
      </c>
      <c r="N37" s="25">
        <v>31102.47</v>
      </c>
      <c r="O37" s="25">
        <v>0</v>
      </c>
      <c r="P37" s="25">
        <v>0</v>
      </c>
      <c r="Q37" s="97">
        <f t="shared" si="32"/>
        <v>72</v>
      </c>
      <c r="R37" s="32">
        <f t="shared" si="31"/>
        <v>7389792.0099999998</v>
      </c>
      <c r="S37" s="106">
        <v>0</v>
      </c>
      <c r="T37" s="106">
        <v>0</v>
      </c>
      <c r="U37" s="106">
        <v>0</v>
      </c>
      <c r="V37" s="106">
        <v>0</v>
      </c>
      <c r="W37" s="106">
        <v>0</v>
      </c>
      <c r="X37" s="106">
        <v>0</v>
      </c>
    </row>
    <row r="38" spans="1:24" s="36" customFormat="1" ht="15.75" x14ac:dyDescent="0.25">
      <c r="A38" s="102"/>
      <c r="B38" s="91" t="s">
        <v>97</v>
      </c>
      <c r="C38" s="98"/>
      <c r="D38" s="107">
        <f>D37+D36+D35</f>
        <v>56</v>
      </c>
      <c r="E38" s="107">
        <f t="shared" ref="E38:G38" si="33">E37+E36+E35</f>
        <v>30</v>
      </c>
      <c r="F38" s="107">
        <f t="shared" si="33"/>
        <v>30</v>
      </c>
      <c r="G38" s="107">
        <f t="shared" si="33"/>
        <v>0</v>
      </c>
      <c r="H38" s="97">
        <f>H37+H36+H35</f>
        <v>849.9</v>
      </c>
      <c r="I38" s="97">
        <f t="shared" ref="I38:X38" si="34">I37+I36+I35</f>
        <v>849.9</v>
      </c>
      <c r="J38" s="97">
        <f t="shared" si="34"/>
        <v>0</v>
      </c>
      <c r="K38" s="97">
        <f t="shared" si="34"/>
        <v>87230336.409999996</v>
      </c>
      <c r="L38" s="97">
        <f t="shared" si="34"/>
        <v>50516461.229999997</v>
      </c>
      <c r="M38" s="97">
        <f t="shared" si="34"/>
        <v>36346736.43</v>
      </c>
      <c r="N38" s="97">
        <f t="shared" si="34"/>
        <v>367138.75</v>
      </c>
      <c r="O38" s="97">
        <f>O37+O36+O35</f>
        <v>0</v>
      </c>
      <c r="P38" s="97">
        <f t="shared" si="34"/>
        <v>0</v>
      </c>
      <c r="Q38" s="97">
        <f t="shared" si="34"/>
        <v>849.9</v>
      </c>
      <c r="R38" s="97">
        <f t="shared" si="34"/>
        <v>87230336.409999996</v>
      </c>
      <c r="S38" s="97">
        <f t="shared" si="34"/>
        <v>0</v>
      </c>
      <c r="T38" s="97">
        <f t="shared" si="34"/>
        <v>0</v>
      </c>
      <c r="U38" s="97">
        <f t="shared" si="34"/>
        <v>0</v>
      </c>
      <c r="V38" s="97">
        <f t="shared" si="34"/>
        <v>0</v>
      </c>
      <c r="W38" s="97">
        <f t="shared" si="34"/>
        <v>0</v>
      </c>
      <c r="X38" s="97">
        <f t="shared" si="34"/>
        <v>0</v>
      </c>
    </row>
    <row r="39" spans="1:24" s="35" customFormat="1" ht="31.5" x14ac:dyDescent="0.25">
      <c r="A39" s="95">
        <v>13</v>
      </c>
      <c r="B39" s="29" t="s">
        <v>81</v>
      </c>
      <c r="C39" s="30">
        <v>42839</v>
      </c>
      <c r="D39" s="31">
        <v>9</v>
      </c>
      <c r="E39" s="31">
        <v>7</v>
      </c>
      <c r="F39" s="31">
        <v>5</v>
      </c>
      <c r="G39" s="31">
        <v>2</v>
      </c>
      <c r="H39" s="32">
        <v>203.2</v>
      </c>
      <c r="I39" s="32">
        <v>143.19999999999999</v>
      </c>
      <c r="J39" s="32">
        <v>60</v>
      </c>
      <c r="K39" s="32">
        <f>L39+M39+N39</f>
        <v>20855635.199999996</v>
      </c>
      <c r="L39" s="25">
        <v>12077826.699999999</v>
      </c>
      <c r="M39" s="25">
        <v>8690030.4199999999</v>
      </c>
      <c r="N39" s="25">
        <v>87778.08</v>
      </c>
      <c r="O39" s="25">
        <v>0</v>
      </c>
      <c r="P39" s="25">
        <v>0</v>
      </c>
      <c r="Q39" s="97">
        <f>O39+H39</f>
        <v>203.2</v>
      </c>
      <c r="R39" s="32">
        <f>K39+P39</f>
        <v>20855635.199999996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</row>
    <row r="40" spans="1:24" s="36" customFormat="1" ht="31.5" x14ac:dyDescent="0.25">
      <c r="A40" s="102"/>
      <c r="B40" s="91" t="s">
        <v>98</v>
      </c>
      <c r="C40" s="98"/>
      <c r="D40" s="99">
        <f>D39</f>
        <v>9</v>
      </c>
      <c r="E40" s="99">
        <v>7</v>
      </c>
      <c r="F40" s="108">
        <f>F39</f>
        <v>5</v>
      </c>
      <c r="G40" s="108">
        <f>G39</f>
        <v>2</v>
      </c>
      <c r="H40" s="101">
        <v>203.2</v>
      </c>
      <c r="I40" s="101">
        <f>I39</f>
        <v>143.19999999999999</v>
      </c>
      <c r="J40" s="101">
        <f>J39</f>
        <v>60</v>
      </c>
      <c r="K40" s="101">
        <f>K39</f>
        <v>20855635.199999996</v>
      </c>
      <c r="L40" s="101">
        <f t="shared" ref="L40:P40" si="35">L39</f>
        <v>12077826.699999999</v>
      </c>
      <c r="M40" s="101">
        <f t="shared" si="35"/>
        <v>8690030.4199999999</v>
      </c>
      <c r="N40" s="101">
        <f t="shared" si="35"/>
        <v>87778.08</v>
      </c>
      <c r="O40" s="101">
        <f t="shared" si="35"/>
        <v>0</v>
      </c>
      <c r="P40" s="101">
        <f t="shared" si="35"/>
        <v>0</v>
      </c>
      <c r="Q40" s="97">
        <f>O40+H40</f>
        <v>203.2</v>
      </c>
      <c r="R40" s="101">
        <f>R39</f>
        <v>20855635.199999996</v>
      </c>
      <c r="S40" s="97">
        <v>0</v>
      </c>
      <c r="T40" s="97">
        <v>0</v>
      </c>
      <c r="U40" s="97">
        <v>0</v>
      </c>
      <c r="V40" s="97">
        <v>0</v>
      </c>
      <c r="W40" s="97">
        <v>0</v>
      </c>
      <c r="X40" s="97">
        <v>0</v>
      </c>
    </row>
    <row r="41" spans="1:24" s="36" customFormat="1" ht="31.5" x14ac:dyDescent="0.25">
      <c r="A41" s="95">
        <v>14</v>
      </c>
      <c r="B41" s="29" t="s">
        <v>119</v>
      </c>
      <c r="C41" s="30">
        <v>42905</v>
      </c>
      <c r="D41" s="31">
        <v>6</v>
      </c>
      <c r="E41" s="31">
        <v>4</v>
      </c>
      <c r="F41" s="31">
        <v>4</v>
      </c>
      <c r="G41" s="31">
        <v>0</v>
      </c>
      <c r="H41" s="32">
        <v>142.19999999999999</v>
      </c>
      <c r="I41" s="32">
        <v>142.19999999999999</v>
      </c>
      <c r="J41" s="32">
        <v>0</v>
      </c>
      <c r="K41" s="32">
        <f>L41+M41+N41</f>
        <v>14594839.200000001</v>
      </c>
      <c r="L41" s="25">
        <v>8452101.1699999999</v>
      </c>
      <c r="M41" s="25">
        <v>6081310.6500000004</v>
      </c>
      <c r="N41" s="25">
        <v>61427.38</v>
      </c>
      <c r="O41" s="25">
        <v>0</v>
      </c>
      <c r="P41" s="25">
        <v>0</v>
      </c>
      <c r="Q41" s="97">
        <f>O41+H41</f>
        <v>142.19999999999999</v>
      </c>
      <c r="R41" s="32">
        <f t="shared" ref="R41:R44" si="36">K41+P41</f>
        <v>14594839.200000001</v>
      </c>
      <c r="S41" s="25">
        <v>0</v>
      </c>
      <c r="T41" s="25">
        <v>0</v>
      </c>
      <c r="U41" s="25">
        <v>0</v>
      </c>
      <c r="V41" s="25">
        <v>0</v>
      </c>
      <c r="W41" s="25">
        <v>0</v>
      </c>
      <c r="X41" s="25">
        <v>0</v>
      </c>
    </row>
    <row r="42" spans="1:24" s="35" customFormat="1" ht="31.5" x14ac:dyDescent="0.25">
      <c r="A42" s="95">
        <v>15</v>
      </c>
      <c r="B42" s="29" t="s">
        <v>120</v>
      </c>
      <c r="C42" s="30">
        <v>42905</v>
      </c>
      <c r="D42" s="31">
        <v>7</v>
      </c>
      <c r="E42" s="31">
        <v>2</v>
      </c>
      <c r="F42" s="31">
        <v>1</v>
      </c>
      <c r="G42" s="31">
        <v>1</v>
      </c>
      <c r="H42" s="32">
        <v>101.4</v>
      </c>
      <c r="I42" s="32">
        <v>50.7</v>
      </c>
      <c r="J42" s="32">
        <v>50.7</v>
      </c>
      <c r="K42" s="32">
        <f>L42+M42+N42</f>
        <v>10407290.4</v>
      </c>
      <c r="L42" s="25">
        <v>6027025.7300000004</v>
      </c>
      <c r="M42" s="25">
        <v>4336462.0199999996</v>
      </c>
      <c r="N42" s="25">
        <v>43802.65</v>
      </c>
      <c r="O42" s="25">
        <v>0</v>
      </c>
      <c r="P42" s="25">
        <v>0</v>
      </c>
      <c r="Q42" s="97">
        <f t="shared" ref="Q42:Q44" si="37">H42</f>
        <v>101.4</v>
      </c>
      <c r="R42" s="32">
        <f t="shared" si="36"/>
        <v>10407290.4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</row>
    <row r="43" spans="1:24" s="41" customFormat="1" ht="47.25" x14ac:dyDescent="0.25">
      <c r="A43" s="102"/>
      <c r="B43" s="91" t="s">
        <v>101</v>
      </c>
      <c r="C43" s="98"/>
      <c r="D43" s="99">
        <f t="shared" ref="D43:F43" si="38">D42+D41</f>
        <v>13</v>
      </c>
      <c r="E43" s="99">
        <f t="shared" si="38"/>
        <v>6</v>
      </c>
      <c r="F43" s="99">
        <f t="shared" si="38"/>
        <v>5</v>
      </c>
      <c r="G43" s="99">
        <v>1</v>
      </c>
      <c r="H43" s="100">
        <f t="shared" ref="H43:X43" si="39">H42+H41</f>
        <v>243.6</v>
      </c>
      <c r="I43" s="100">
        <f t="shared" si="39"/>
        <v>192.89999999999998</v>
      </c>
      <c r="J43" s="100">
        <f t="shared" si="39"/>
        <v>50.7</v>
      </c>
      <c r="K43" s="101">
        <f t="shared" si="39"/>
        <v>25002129.600000001</v>
      </c>
      <c r="L43" s="101">
        <f t="shared" si="39"/>
        <v>14479126.9</v>
      </c>
      <c r="M43" s="101">
        <f t="shared" si="39"/>
        <v>10417772.67</v>
      </c>
      <c r="N43" s="101">
        <f t="shared" si="39"/>
        <v>105230.03</v>
      </c>
      <c r="O43" s="101">
        <f t="shared" si="39"/>
        <v>0</v>
      </c>
      <c r="P43" s="101">
        <f t="shared" si="39"/>
        <v>0</v>
      </c>
      <c r="Q43" s="101">
        <f t="shared" si="39"/>
        <v>243.6</v>
      </c>
      <c r="R43" s="101">
        <f t="shared" si="39"/>
        <v>25002129.600000001</v>
      </c>
      <c r="S43" s="100">
        <f t="shared" si="39"/>
        <v>0</v>
      </c>
      <c r="T43" s="100">
        <f t="shared" si="39"/>
        <v>0</v>
      </c>
      <c r="U43" s="100">
        <f t="shared" si="39"/>
        <v>0</v>
      </c>
      <c r="V43" s="100">
        <f t="shared" si="39"/>
        <v>0</v>
      </c>
      <c r="W43" s="100">
        <f t="shared" si="39"/>
        <v>0</v>
      </c>
      <c r="X43" s="100">
        <f t="shared" si="39"/>
        <v>0</v>
      </c>
    </row>
    <row r="44" spans="1:24" s="36" customFormat="1" ht="31.5" x14ac:dyDescent="0.25">
      <c r="A44" s="95"/>
      <c r="B44" s="29" t="s">
        <v>39</v>
      </c>
      <c r="C44" s="30">
        <v>43209</v>
      </c>
      <c r="D44" s="31">
        <v>4</v>
      </c>
      <c r="E44" s="31">
        <v>1</v>
      </c>
      <c r="F44" s="31">
        <v>1</v>
      </c>
      <c r="G44" s="31">
        <v>0</v>
      </c>
      <c r="H44" s="106">
        <f>I44+J44</f>
        <v>52.8</v>
      </c>
      <c r="I44" s="109">
        <v>52.8</v>
      </c>
      <c r="J44" s="109">
        <v>0</v>
      </c>
      <c r="K44" s="32">
        <f>L44+M44+N44</f>
        <v>5419180.79</v>
      </c>
      <c r="L44" s="32">
        <v>3120501.49</v>
      </c>
      <c r="M44" s="32">
        <v>2154494.08</v>
      </c>
      <c r="N44" s="32">
        <v>144185.22</v>
      </c>
      <c r="O44" s="32">
        <v>0</v>
      </c>
      <c r="P44" s="32">
        <v>0</v>
      </c>
      <c r="Q44" s="97">
        <f t="shared" si="37"/>
        <v>52.8</v>
      </c>
      <c r="R44" s="32">
        <f t="shared" si="36"/>
        <v>5419180.79</v>
      </c>
      <c r="S44" s="109"/>
      <c r="T44" s="109"/>
      <c r="U44" s="109"/>
      <c r="V44" s="109"/>
      <c r="W44" s="109"/>
      <c r="X44" s="109"/>
    </row>
    <row r="45" spans="1:24" s="46" customFormat="1" ht="15.75" x14ac:dyDescent="0.25">
      <c r="A45" s="110"/>
      <c r="B45" s="111" t="s">
        <v>100</v>
      </c>
      <c r="C45" s="112"/>
      <c r="D45" s="108">
        <f>D44</f>
        <v>4</v>
      </c>
      <c r="E45" s="108">
        <f t="shared" ref="E45:G45" si="40">E44</f>
        <v>1</v>
      </c>
      <c r="F45" s="108">
        <f t="shared" si="40"/>
        <v>1</v>
      </c>
      <c r="G45" s="108">
        <f t="shared" si="40"/>
        <v>0</v>
      </c>
      <c r="H45" s="101">
        <f>H44</f>
        <v>52.8</v>
      </c>
      <c r="I45" s="101">
        <f t="shared" ref="I45:X45" si="41">I44</f>
        <v>52.8</v>
      </c>
      <c r="J45" s="101">
        <f t="shared" si="41"/>
        <v>0</v>
      </c>
      <c r="K45" s="101">
        <f t="shared" si="41"/>
        <v>5419180.79</v>
      </c>
      <c r="L45" s="101">
        <f t="shared" si="41"/>
        <v>3120501.49</v>
      </c>
      <c r="M45" s="101">
        <f t="shared" si="41"/>
        <v>2154494.08</v>
      </c>
      <c r="N45" s="101">
        <f t="shared" si="41"/>
        <v>144185.22</v>
      </c>
      <c r="O45" s="101">
        <f t="shared" si="41"/>
        <v>0</v>
      </c>
      <c r="P45" s="101">
        <f t="shared" si="41"/>
        <v>0</v>
      </c>
      <c r="Q45" s="101">
        <f t="shared" si="41"/>
        <v>52.8</v>
      </c>
      <c r="R45" s="101">
        <f t="shared" si="41"/>
        <v>5419180.79</v>
      </c>
      <c r="S45" s="101">
        <f t="shared" si="41"/>
        <v>0</v>
      </c>
      <c r="T45" s="101">
        <f t="shared" si="41"/>
        <v>0</v>
      </c>
      <c r="U45" s="101">
        <f t="shared" si="41"/>
        <v>0</v>
      </c>
      <c r="V45" s="101">
        <f t="shared" si="41"/>
        <v>0</v>
      </c>
      <c r="W45" s="101">
        <f t="shared" si="41"/>
        <v>0</v>
      </c>
      <c r="X45" s="101">
        <f t="shared" si="41"/>
        <v>0</v>
      </c>
    </row>
    <row r="46" spans="1:24" s="35" customFormat="1" ht="31.5" x14ac:dyDescent="0.25">
      <c r="A46" s="102">
        <v>8</v>
      </c>
      <c r="B46" s="91" t="s">
        <v>135</v>
      </c>
      <c r="C46" s="98"/>
      <c r="D46" s="99">
        <f>D49+D51+D53+D56+D59</f>
        <v>123</v>
      </c>
      <c r="E46" s="99">
        <f t="shared" ref="E46:G46" si="42">E49+E51+E53+E56+E59</f>
        <v>50</v>
      </c>
      <c r="F46" s="99">
        <f t="shared" si="42"/>
        <v>46</v>
      </c>
      <c r="G46" s="99">
        <f t="shared" si="42"/>
        <v>4</v>
      </c>
      <c r="H46" s="101">
        <f>H49+H51+H53+H56+H59</f>
        <v>1666.8000000000002</v>
      </c>
      <c r="I46" s="101">
        <f t="shared" ref="I46:X46" si="43">I49+I51+I53+I56+I59</f>
        <v>1539.1999999999998</v>
      </c>
      <c r="J46" s="101">
        <f t="shared" si="43"/>
        <v>127.6</v>
      </c>
      <c r="K46" s="101">
        <f t="shared" si="43"/>
        <v>171073684.78</v>
      </c>
      <c r="L46" s="101">
        <f t="shared" si="43"/>
        <v>99136956.120000005</v>
      </c>
      <c r="M46" s="101">
        <f t="shared" si="43"/>
        <v>69872950.060000002</v>
      </c>
      <c r="N46" s="101">
        <f t="shared" si="43"/>
        <v>2063778.6</v>
      </c>
      <c r="O46" s="101">
        <f t="shared" si="43"/>
        <v>0</v>
      </c>
      <c r="P46" s="101">
        <f t="shared" si="43"/>
        <v>0</v>
      </c>
      <c r="Q46" s="101">
        <f t="shared" si="43"/>
        <v>1666.8000000000002</v>
      </c>
      <c r="R46" s="101">
        <f t="shared" si="43"/>
        <v>171073684.78</v>
      </c>
      <c r="S46" s="101">
        <f t="shared" si="43"/>
        <v>0</v>
      </c>
      <c r="T46" s="101">
        <f t="shared" si="43"/>
        <v>0</v>
      </c>
      <c r="U46" s="101">
        <f t="shared" si="43"/>
        <v>0</v>
      </c>
      <c r="V46" s="101">
        <f t="shared" si="43"/>
        <v>0</v>
      </c>
      <c r="W46" s="101">
        <f t="shared" si="43"/>
        <v>0</v>
      </c>
      <c r="X46" s="101">
        <f t="shared" si="43"/>
        <v>0</v>
      </c>
    </row>
    <row r="47" spans="1:24" s="34" customFormat="1" ht="31.5" x14ac:dyDescent="0.25">
      <c r="A47" s="95">
        <v>16</v>
      </c>
      <c r="B47" s="38" t="s">
        <v>51</v>
      </c>
      <c r="C47" s="30">
        <v>43238</v>
      </c>
      <c r="D47" s="105">
        <v>2</v>
      </c>
      <c r="E47" s="105">
        <v>2</v>
      </c>
      <c r="F47" s="105">
        <v>2</v>
      </c>
      <c r="G47" s="105">
        <v>0</v>
      </c>
      <c r="H47" s="106">
        <f>I47+J47</f>
        <v>43.1</v>
      </c>
      <c r="I47" s="106">
        <v>43.1</v>
      </c>
      <c r="J47" s="106">
        <v>0</v>
      </c>
      <c r="K47" s="32">
        <f>L47+M47+N47</f>
        <v>4423611.6000000006</v>
      </c>
      <c r="L47" s="25">
        <v>2563442.2200000002</v>
      </c>
      <c r="M47" s="25">
        <v>1841527.39</v>
      </c>
      <c r="N47" s="25">
        <v>18641.990000000002</v>
      </c>
      <c r="O47" s="25">
        <v>0</v>
      </c>
      <c r="P47" s="25">
        <v>0</v>
      </c>
      <c r="Q47" s="97">
        <f>O47+H47</f>
        <v>43.1</v>
      </c>
      <c r="R47" s="32">
        <f t="shared" ref="R47:R48" si="44">K47+P47</f>
        <v>4423611.6000000006</v>
      </c>
      <c r="S47" s="106">
        <v>0</v>
      </c>
      <c r="T47" s="106">
        <v>0</v>
      </c>
      <c r="U47" s="106">
        <v>0</v>
      </c>
      <c r="V47" s="106">
        <v>0</v>
      </c>
      <c r="W47" s="106">
        <v>0</v>
      </c>
      <c r="X47" s="106">
        <v>0</v>
      </c>
    </row>
    <row r="48" spans="1:24" s="35" customFormat="1" ht="31.5" x14ac:dyDescent="0.25">
      <c r="A48" s="95">
        <v>17</v>
      </c>
      <c r="B48" s="38" t="s">
        <v>52</v>
      </c>
      <c r="C48" s="30">
        <v>43333</v>
      </c>
      <c r="D48" s="105">
        <v>11</v>
      </c>
      <c r="E48" s="105">
        <v>6</v>
      </c>
      <c r="F48" s="105">
        <v>4</v>
      </c>
      <c r="G48" s="105">
        <v>2</v>
      </c>
      <c r="H48" s="106">
        <v>197.1</v>
      </c>
      <c r="I48" s="25">
        <v>165</v>
      </c>
      <c r="J48" s="25">
        <v>32.1</v>
      </c>
      <c r="K48" s="32">
        <f>L48+M48+N48</f>
        <v>20229555.59</v>
      </c>
      <c r="L48" s="25">
        <v>11722986.76</v>
      </c>
      <c r="M48" s="25">
        <v>8421462.8499999996</v>
      </c>
      <c r="N48" s="25">
        <v>85105.98</v>
      </c>
      <c r="O48" s="25">
        <v>0</v>
      </c>
      <c r="P48" s="25">
        <v>0</v>
      </c>
      <c r="Q48" s="97">
        <f>O48+H48</f>
        <v>197.1</v>
      </c>
      <c r="R48" s="32">
        <f t="shared" si="44"/>
        <v>20229555.59</v>
      </c>
      <c r="S48" s="106">
        <v>0</v>
      </c>
      <c r="T48" s="106">
        <v>0</v>
      </c>
      <c r="U48" s="106">
        <v>0</v>
      </c>
      <c r="V48" s="106">
        <v>0</v>
      </c>
      <c r="W48" s="106">
        <v>0</v>
      </c>
      <c r="X48" s="106">
        <v>0</v>
      </c>
    </row>
    <row r="49" spans="1:24" s="27" customFormat="1" ht="15.75" x14ac:dyDescent="0.25">
      <c r="A49" s="102"/>
      <c r="B49" s="91" t="s">
        <v>97</v>
      </c>
      <c r="C49" s="98"/>
      <c r="D49" s="99">
        <f t="shared" ref="D49:G49" si="45">D48+D47</f>
        <v>13</v>
      </c>
      <c r="E49" s="99">
        <f t="shared" si="45"/>
        <v>8</v>
      </c>
      <c r="F49" s="99">
        <f t="shared" si="45"/>
        <v>6</v>
      </c>
      <c r="G49" s="99">
        <f t="shared" si="45"/>
        <v>2</v>
      </c>
      <c r="H49" s="100">
        <f>H48+H47</f>
        <v>240.2</v>
      </c>
      <c r="I49" s="100">
        <f t="shared" ref="I49:X49" si="46">I48+I47</f>
        <v>208.1</v>
      </c>
      <c r="J49" s="100">
        <f t="shared" si="46"/>
        <v>32.1</v>
      </c>
      <c r="K49" s="101">
        <f t="shared" si="46"/>
        <v>24653167.190000001</v>
      </c>
      <c r="L49" s="101">
        <f t="shared" si="46"/>
        <v>14286428.98</v>
      </c>
      <c r="M49" s="101">
        <f t="shared" si="46"/>
        <v>10262990.24</v>
      </c>
      <c r="N49" s="101">
        <f t="shared" si="46"/>
        <v>103747.97</v>
      </c>
      <c r="O49" s="101">
        <f t="shared" si="46"/>
        <v>0</v>
      </c>
      <c r="P49" s="101">
        <f t="shared" si="46"/>
        <v>0</v>
      </c>
      <c r="Q49" s="101">
        <f t="shared" si="46"/>
        <v>240.2</v>
      </c>
      <c r="R49" s="101">
        <f t="shared" si="46"/>
        <v>24653167.190000001</v>
      </c>
      <c r="S49" s="100">
        <f t="shared" si="46"/>
        <v>0</v>
      </c>
      <c r="T49" s="100">
        <f t="shared" si="46"/>
        <v>0</v>
      </c>
      <c r="U49" s="100">
        <f t="shared" si="46"/>
        <v>0</v>
      </c>
      <c r="V49" s="100">
        <f t="shared" si="46"/>
        <v>0</v>
      </c>
      <c r="W49" s="100">
        <f t="shared" si="46"/>
        <v>0</v>
      </c>
      <c r="X49" s="100">
        <f t="shared" si="46"/>
        <v>0</v>
      </c>
    </row>
    <row r="50" spans="1:24" s="27" customFormat="1" ht="31.5" x14ac:dyDescent="0.25">
      <c r="A50" s="95">
        <v>18</v>
      </c>
      <c r="B50" s="29" t="s">
        <v>39</v>
      </c>
      <c r="C50" s="30">
        <v>43209</v>
      </c>
      <c r="D50" s="31">
        <v>14</v>
      </c>
      <c r="E50" s="31">
        <v>7</v>
      </c>
      <c r="F50" s="31">
        <v>7</v>
      </c>
      <c r="G50" s="31">
        <v>0</v>
      </c>
      <c r="H50" s="106">
        <f>I50+J50</f>
        <v>343.7</v>
      </c>
      <c r="I50" s="32">
        <v>343.7</v>
      </c>
      <c r="J50" s="32">
        <v>0</v>
      </c>
      <c r="K50" s="32">
        <f t="shared" ref="K50" si="47">L50+M50+N50</f>
        <v>35275993.200000003</v>
      </c>
      <c r="L50" s="25">
        <v>20442356.649999999</v>
      </c>
      <c r="M50" s="25">
        <v>14091877.380000001</v>
      </c>
      <c r="N50" s="25">
        <v>741759.17</v>
      </c>
      <c r="O50" s="25">
        <v>0</v>
      </c>
      <c r="P50" s="25">
        <v>0</v>
      </c>
      <c r="Q50" s="97">
        <f>O50+H50</f>
        <v>343.7</v>
      </c>
      <c r="R50" s="97">
        <f t="shared" ref="R50" si="48">K50+P50</f>
        <v>35275993.200000003</v>
      </c>
      <c r="S50" s="25">
        <v>0</v>
      </c>
      <c r="T50" s="106">
        <v>0</v>
      </c>
      <c r="U50" s="106">
        <v>0</v>
      </c>
      <c r="V50" s="106">
        <v>0</v>
      </c>
      <c r="W50" s="106">
        <v>0</v>
      </c>
      <c r="X50" s="106">
        <v>0</v>
      </c>
    </row>
    <row r="51" spans="1:24" s="41" customFormat="1" ht="15.75" x14ac:dyDescent="0.25">
      <c r="A51" s="102"/>
      <c r="B51" s="91" t="s">
        <v>100</v>
      </c>
      <c r="C51" s="98"/>
      <c r="D51" s="99">
        <f>D50</f>
        <v>14</v>
      </c>
      <c r="E51" s="99">
        <f t="shared" ref="E51:G51" si="49">E50</f>
        <v>7</v>
      </c>
      <c r="F51" s="99">
        <f t="shared" si="49"/>
        <v>7</v>
      </c>
      <c r="G51" s="99">
        <f t="shared" si="49"/>
        <v>0</v>
      </c>
      <c r="H51" s="101">
        <f>H50</f>
        <v>343.7</v>
      </c>
      <c r="I51" s="101">
        <f t="shared" ref="I51:X51" si="50">I50</f>
        <v>343.7</v>
      </c>
      <c r="J51" s="101">
        <f t="shared" si="50"/>
        <v>0</v>
      </c>
      <c r="K51" s="101">
        <f t="shared" si="50"/>
        <v>35275993.200000003</v>
      </c>
      <c r="L51" s="101">
        <f t="shared" si="50"/>
        <v>20442356.649999999</v>
      </c>
      <c r="M51" s="101">
        <f t="shared" si="50"/>
        <v>14091877.380000001</v>
      </c>
      <c r="N51" s="101">
        <f t="shared" si="50"/>
        <v>741759.17</v>
      </c>
      <c r="O51" s="101">
        <f t="shared" si="50"/>
        <v>0</v>
      </c>
      <c r="P51" s="101">
        <f t="shared" si="50"/>
        <v>0</v>
      </c>
      <c r="Q51" s="101">
        <f t="shared" si="50"/>
        <v>343.7</v>
      </c>
      <c r="R51" s="101">
        <f t="shared" si="50"/>
        <v>35275993.200000003</v>
      </c>
      <c r="S51" s="101">
        <f t="shared" si="50"/>
        <v>0</v>
      </c>
      <c r="T51" s="101">
        <f t="shared" si="50"/>
        <v>0</v>
      </c>
      <c r="U51" s="101">
        <f t="shared" si="50"/>
        <v>0</v>
      </c>
      <c r="V51" s="101">
        <f t="shared" si="50"/>
        <v>0</v>
      </c>
      <c r="W51" s="101">
        <f t="shared" si="50"/>
        <v>0</v>
      </c>
      <c r="X51" s="101">
        <f t="shared" si="50"/>
        <v>0</v>
      </c>
    </row>
    <row r="52" spans="1:24" s="35" customFormat="1" ht="31.5" x14ac:dyDescent="0.25">
      <c r="A52" s="113">
        <v>19</v>
      </c>
      <c r="B52" s="114" t="s">
        <v>57</v>
      </c>
      <c r="C52" s="115">
        <v>43174</v>
      </c>
      <c r="D52" s="116">
        <v>26</v>
      </c>
      <c r="E52" s="31">
        <v>5</v>
      </c>
      <c r="F52" s="31">
        <v>5</v>
      </c>
      <c r="G52" s="31">
        <v>0</v>
      </c>
      <c r="H52" s="109">
        <v>245.3</v>
      </c>
      <c r="I52" s="109">
        <v>245.3</v>
      </c>
      <c r="J52" s="109">
        <v>0</v>
      </c>
      <c r="K52" s="32">
        <f>L52+M52+N52</f>
        <v>25176610.799999997</v>
      </c>
      <c r="L52" s="32">
        <v>14589845.960000001</v>
      </c>
      <c r="M52" s="32">
        <v>10480897.189999999</v>
      </c>
      <c r="N52" s="32">
        <v>105867.65</v>
      </c>
      <c r="O52" s="25">
        <v>0</v>
      </c>
      <c r="P52" s="25">
        <v>0</v>
      </c>
      <c r="Q52" s="97">
        <f t="shared" ref="Q52" si="51">H52</f>
        <v>245.3</v>
      </c>
      <c r="R52" s="32">
        <f t="shared" ref="R52:R58" si="52">K52+P52</f>
        <v>25176610.799999997</v>
      </c>
      <c r="S52" s="106">
        <v>0</v>
      </c>
      <c r="T52" s="106">
        <v>0</v>
      </c>
      <c r="U52" s="106">
        <v>0</v>
      </c>
      <c r="V52" s="106">
        <v>0</v>
      </c>
      <c r="W52" s="106">
        <v>0</v>
      </c>
      <c r="X52" s="106">
        <v>0</v>
      </c>
    </row>
    <row r="53" spans="1:24" s="34" customFormat="1" ht="31.5" x14ac:dyDescent="0.25">
      <c r="A53" s="102"/>
      <c r="B53" s="117" t="s">
        <v>104</v>
      </c>
      <c r="C53" s="98"/>
      <c r="D53" s="99">
        <f>D52</f>
        <v>26</v>
      </c>
      <c r="E53" s="99">
        <f t="shared" ref="E53:G53" si="53">E52</f>
        <v>5</v>
      </c>
      <c r="F53" s="99">
        <f t="shared" si="53"/>
        <v>5</v>
      </c>
      <c r="G53" s="99">
        <f t="shared" si="53"/>
        <v>0</v>
      </c>
      <c r="H53" s="100">
        <f>H52</f>
        <v>245.3</v>
      </c>
      <c r="I53" s="101">
        <f t="shared" ref="I53:Q53" si="54">I52</f>
        <v>245.3</v>
      </c>
      <c r="J53" s="101">
        <f t="shared" si="54"/>
        <v>0</v>
      </c>
      <c r="K53" s="101">
        <f t="shared" si="54"/>
        <v>25176610.799999997</v>
      </c>
      <c r="L53" s="101">
        <f t="shared" si="54"/>
        <v>14589845.960000001</v>
      </c>
      <c r="M53" s="101">
        <f t="shared" si="54"/>
        <v>10480897.189999999</v>
      </c>
      <c r="N53" s="101">
        <f t="shared" si="54"/>
        <v>105867.65</v>
      </c>
      <c r="O53" s="101">
        <f t="shared" si="54"/>
        <v>0</v>
      </c>
      <c r="P53" s="101">
        <f t="shared" si="54"/>
        <v>0</v>
      </c>
      <c r="Q53" s="101">
        <f t="shared" si="54"/>
        <v>245.3</v>
      </c>
      <c r="R53" s="97">
        <f t="shared" si="52"/>
        <v>25176610.799999997</v>
      </c>
      <c r="S53" s="101">
        <f t="shared" ref="S53" si="55">S52</f>
        <v>0</v>
      </c>
      <c r="T53" s="106">
        <v>0</v>
      </c>
      <c r="U53" s="106">
        <v>0</v>
      </c>
      <c r="V53" s="106">
        <v>0</v>
      </c>
      <c r="W53" s="106">
        <v>0</v>
      </c>
      <c r="X53" s="106">
        <v>0</v>
      </c>
    </row>
    <row r="54" spans="1:24" s="36" customFormat="1" ht="31.5" x14ac:dyDescent="0.25">
      <c r="A54" s="95">
        <v>20</v>
      </c>
      <c r="B54" s="38" t="s">
        <v>53</v>
      </c>
      <c r="C54" s="30">
        <v>43189</v>
      </c>
      <c r="D54" s="105">
        <v>16</v>
      </c>
      <c r="E54" s="105">
        <v>4</v>
      </c>
      <c r="F54" s="105">
        <v>4</v>
      </c>
      <c r="G54" s="105">
        <v>0</v>
      </c>
      <c r="H54" s="106">
        <v>107.3</v>
      </c>
      <c r="I54" s="106">
        <v>107.3</v>
      </c>
      <c r="J54" s="106">
        <v>0</v>
      </c>
      <c r="K54" s="25">
        <f>L54+M54+N54</f>
        <v>11012842.800000001</v>
      </c>
      <c r="L54" s="25">
        <v>6381901.7000000002</v>
      </c>
      <c r="M54" s="25">
        <v>4584591.4000000004</v>
      </c>
      <c r="N54" s="25">
        <v>46349.7</v>
      </c>
      <c r="O54" s="25">
        <v>0</v>
      </c>
      <c r="P54" s="25">
        <v>0</v>
      </c>
      <c r="Q54" s="97">
        <f>O54+H54</f>
        <v>107.3</v>
      </c>
      <c r="R54" s="32">
        <f t="shared" si="52"/>
        <v>11012842.800000001</v>
      </c>
      <c r="S54" s="106">
        <v>0</v>
      </c>
      <c r="T54" s="106">
        <v>0</v>
      </c>
      <c r="U54" s="106">
        <v>0</v>
      </c>
      <c r="V54" s="106">
        <v>0</v>
      </c>
      <c r="W54" s="106">
        <v>0</v>
      </c>
      <c r="X54" s="106">
        <v>0</v>
      </c>
    </row>
    <row r="55" spans="1:24" s="36" customFormat="1" ht="31.5" x14ac:dyDescent="0.25">
      <c r="A55" s="95">
        <v>21</v>
      </c>
      <c r="B55" s="38" t="s">
        <v>54</v>
      </c>
      <c r="C55" s="30">
        <v>43189</v>
      </c>
      <c r="D55" s="105">
        <v>6</v>
      </c>
      <c r="E55" s="105">
        <v>5</v>
      </c>
      <c r="F55" s="105">
        <v>5</v>
      </c>
      <c r="G55" s="105">
        <v>0</v>
      </c>
      <c r="H55" s="106">
        <v>150.4</v>
      </c>
      <c r="I55" s="106">
        <v>150.4</v>
      </c>
      <c r="J55" s="106">
        <v>0</v>
      </c>
      <c r="K55" s="25">
        <f t="shared" ref="K55" si="56">L55+M55+N55</f>
        <v>15436454.389999999</v>
      </c>
      <c r="L55" s="25">
        <v>8945384.6199999992</v>
      </c>
      <c r="M55" s="25">
        <v>6426118.7800000003</v>
      </c>
      <c r="N55" s="25">
        <v>64950.99</v>
      </c>
      <c r="O55" s="25">
        <v>0</v>
      </c>
      <c r="P55" s="25">
        <v>0</v>
      </c>
      <c r="Q55" s="97">
        <f>O55+H55</f>
        <v>150.4</v>
      </c>
      <c r="R55" s="32">
        <f t="shared" si="52"/>
        <v>15436454.389999999</v>
      </c>
      <c r="S55" s="106">
        <v>0</v>
      </c>
      <c r="T55" s="106">
        <v>0</v>
      </c>
      <c r="U55" s="106">
        <v>0</v>
      </c>
      <c r="V55" s="106">
        <v>0</v>
      </c>
      <c r="W55" s="106">
        <v>0</v>
      </c>
      <c r="X55" s="106">
        <v>0</v>
      </c>
    </row>
    <row r="56" spans="1:24" s="36" customFormat="1" ht="15.75" x14ac:dyDescent="0.25">
      <c r="A56" s="102"/>
      <c r="B56" s="117" t="s">
        <v>103</v>
      </c>
      <c r="C56" s="98"/>
      <c r="D56" s="99">
        <f>D55+D54</f>
        <v>22</v>
      </c>
      <c r="E56" s="99">
        <f t="shared" ref="E56:G56" si="57">E55+E54</f>
        <v>9</v>
      </c>
      <c r="F56" s="99">
        <f t="shared" si="57"/>
        <v>9</v>
      </c>
      <c r="G56" s="99">
        <f t="shared" si="57"/>
        <v>0</v>
      </c>
      <c r="H56" s="100">
        <f>H55+H54</f>
        <v>257.7</v>
      </c>
      <c r="I56" s="101">
        <f t="shared" ref="I56:Q56" si="58">I55+I54</f>
        <v>257.7</v>
      </c>
      <c r="J56" s="101">
        <f t="shared" si="58"/>
        <v>0</v>
      </c>
      <c r="K56" s="101">
        <f t="shared" si="58"/>
        <v>26449297.189999998</v>
      </c>
      <c r="L56" s="101">
        <f t="shared" si="58"/>
        <v>15327286.32</v>
      </c>
      <c r="M56" s="101">
        <f t="shared" si="58"/>
        <v>11010710.18</v>
      </c>
      <c r="N56" s="101">
        <f t="shared" si="58"/>
        <v>111300.69</v>
      </c>
      <c r="O56" s="101">
        <f t="shared" si="58"/>
        <v>0</v>
      </c>
      <c r="P56" s="101">
        <f t="shared" si="58"/>
        <v>0</v>
      </c>
      <c r="Q56" s="101">
        <f t="shared" si="58"/>
        <v>257.7</v>
      </c>
      <c r="R56" s="97">
        <f t="shared" si="52"/>
        <v>26449297.189999998</v>
      </c>
      <c r="S56" s="101">
        <f t="shared" ref="S56" si="59">S55+S54</f>
        <v>0</v>
      </c>
      <c r="T56" s="104">
        <v>0</v>
      </c>
      <c r="U56" s="104">
        <v>0</v>
      </c>
      <c r="V56" s="104">
        <v>0</v>
      </c>
      <c r="W56" s="104">
        <v>0</v>
      </c>
      <c r="X56" s="104">
        <v>0</v>
      </c>
    </row>
    <row r="57" spans="1:24" s="36" customFormat="1" ht="31.5" x14ac:dyDescent="0.25">
      <c r="A57" s="113">
        <v>22</v>
      </c>
      <c r="B57" s="114" t="s">
        <v>44</v>
      </c>
      <c r="C57" s="115">
        <v>43300</v>
      </c>
      <c r="D57" s="116">
        <v>9</v>
      </c>
      <c r="E57" s="31">
        <v>4</v>
      </c>
      <c r="F57" s="31">
        <v>3</v>
      </c>
      <c r="G57" s="31">
        <v>1</v>
      </c>
      <c r="H57" s="109">
        <f>I57+J57</f>
        <v>231.7</v>
      </c>
      <c r="I57" s="32">
        <v>173.9</v>
      </c>
      <c r="J57" s="32">
        <v>57.8</v>
      </c>
      <c r="K57" s="25">
        <f>L57+M57+N57</f>
        <v>23780761.199999996</v>
      </c>
      <c r="L57" s="32">
        <v>13780951.119999999</v>
      </c>
      <c r="M57" s="32">
        <v>9599817.6799999997</v>
      </c>
      <c r="N57" s="32">
        <v>399992.4</v>
      </c>
      <c r="O57" s="25">
        <v>0</v>
      </c>
      <c r="P57" s="25">
        <v>0</v>
      </c>
      <c r="Q57" s="97">
        <f>O57+H57</f>
        <v>231.7</v>
      </c>
      <c r="R57" s="97">
        <f t="shared" si="52"/>
        <v>23780761.199999996</v>
      </c>
      <c r="S57" s="106">
        <v>0</v>
      </c>
      <c r="T57" s="106">
        <v>0</v>
      </c>
      <c r="U57" s="106">
        <v>0</v>
      </c>
      <c r="V57" s="106">
        <v>0</v>
      </c>
      <c r="W57" s="106">
        <v>0</v>
      </c>
      <c r="X57" s="106">
        <v>0</v>
      </c>
    </row>
    <row r="58" spans="1:24" s="36" customFormat="1" ht="31.5" x14ac:dyDescent="0.25">
      <c r="A58" s="113">
        <v>23</v>
      </c>
      <c r="B58" s="114" t="s">
        <v>45</v>
      </c>
      <c r="C58" s="115">
        <v>43349</v>
      </c>
      <c r="D58" s="116">
        <v>39</v>
      </c>
      <c r="E58" s="31">
        <v>17</v>
      </c>
      <c r="F58" s="31">
        <v>16</v>
      </c>
      <c r="G58" s="31">
        <v>1</v>
      </c>
      <c r="H58" s="109">
        <f>I58+J58</f>
        <v>348.2</v>
      </c>
      <c r="I58" s="32">
        <v>310.5</v>
      </c>
      <c r="J58" s="32">
        <v>37.700000000000003</v>
      </c>
      <c r="K58" s="25">
        <f>L58+M58+N58</f>
        <v>35737855.200000003</v>
      </c>
      <c r="L58" s="32">
        <v>20710087.09</v>
      </c>
      <c r="M58" s="32">
        <v>14426657.390000001</v>
      </c>
      <c r="N58" s="32">
        <v>601110.72</v>
      </c>
      <c r="O58" s="25">
        <v>0</v>
      </c>
      <c r="P58" s="25">
        <v>0</v>
      </c>
      <c r="Q58" s="97">
        <f>O58+H58</f>
        <v>348.2</v>
      </c>
      <c r="R58" s="97">
        <f t="shared" si="52"/>
        <v>35737855.200000003</v>
      </c>
      <c r="S58" s="106">
        <v>0</v>
      </c>
      <c r="T58" s="106">
        <v>0</v>
      </c>
      <c r="U58" s="106">
        <v>0</v>
      </c>
      <c r="V58" s="106">
        <v>0</v>
      </c>
      <c r="W58" s="106">
        <v>0</v>
      </c>
      <c r="X58" s="106">
        <v>0</v>
      </c>
    </row>
    <row r="59" spans="1:24" s="36" customFormat="1" ht="15.75" x14ac:dyDescent="0.25">
      <c r="A59" s="102"/>
      <c r="B59" s="118" t="s">
        <v>124</v>
      </c>
      <c r="C59" s="98"/>
      <c r="D59" s="99">
        <f>D58+D57</f>
        <v>48</v>
      </c>
      <c r="E59" s="99">
        <f t="shared" ref="E59:G59" si="60">E58+E57</f>
        <v>21</v>
      </c>
      <c r="F59" s="99">
        <f t="shared" si="60"/>
        <v>19</v>
      </c>
      <c r="G59" s="99">
        <f t="shared" si="60"/>
        <v>2</v>
      </c>
      <c r="H59" s="101">
        <f>H58+H57</f>
        <v>579.9</v>
      </c>
      <c r="I59" s="101">
        <f t="shared" ref="I59:X59" si="61">I58+I57</f>
        <v>484.4</v>
      </c>
      <c r="J59" s="101">
        <f t="shared" si="61"/>
        <v>95.5</v>
      </c>
      <c r="K59" s="101">
        <f t="shared" si="61"/>
        <v>59518616.399999999</v>
      </c>
      <c r="L59" s="101">
        <f t="shared" si="61"/>
        <v>34491038.210000001</v>
      </c>
      <c r="M59" s="101">
        <f t="shared" si="61"/>
        <v>24026475.07</v>
      </c>
      <c r="N59" s="101">
        <f t="shared" si="61"/>
        <v>1001103.12</v>
      </c>
      <c r="O59" s="101">
        <f t="shared" si="61"/>
        <v>0</v>
      </c>
      <c r="P59" s="101">
        <f t="shared" si="61"/>
        <v>0</v>
      </c>
      <c r="Q59" s="101">
        <f t="shared" si="61"/>
        <v>579.9</v>
      </c>
      <c r="R59" s="101">
        <f t="shared" si="61"/>
        <v>59518616.399999999</v>
      </c>
      <c r="S59" s="101">
        <f t="shared" si="61"/>
        <v>0</v>
      </c>
      <c r="T59" s="101">
        <f t="shared" si="61"/>
        <v>0</v>
      </c>
      <c r="U59" s="101">
        <f t="shared" si="61"/>
        <v>0</v>
      </c>
      <c r="V59" s="101">
        <f t="shared" si="61"/>
        <v>0</v>
      </c>
      <c r="W59" s="101">
        <f t="shared" si="61"/>
        <v>0</v>
      </c>
      <c r="X59" s="101">
        <f t="shared" si="61"/>
        <v>0</v>
      </c>
    </row>
    <row r="60" spans="1:24" s="27" customFormat="1" ht="47.25" x14ac:dyDescent="0.25">
      <c r="A60" s="102">
        <v>66</v>
      </c>
      <c r="B60" s="91" t="s">
        <v>136</v>
      </c>
      <c r="C60" s="98"/>
      <c r="D60" s="107">
        <f>D67+D89+D102+D104+D109+D116+D120+D129+D131+D135+D137</f>
        <v>1659</v>
      </c>
      <c r="E60" s="107">
        <f t="shared" ref="E60:X60" si="62">E67+E89+E102+E104+E109+E116+E120+E129+E131+E135+E137</f>
        <v>738</v>
      </c>
      <c r="F60" s="107">
        <f t="shared" si="62"/>
        <v>578</v>
      </c>
      <c r="G60" s="107">
        <f t="shared" si="62"/>
        <v>160</v>
      </c>
      <c r="H60" s="97">
        <f>H67+H89+H102+H104+H109+H116+H120+H129+H131+H135+H137</f>
        <v>20925.210000000003</v>
      </c>
      <c r="I60" s="97">
        <f t="shared" si="62"/>
        <v>16678.39</v>
      </c>
      <c r="J60" s="97">
        <f t="shared" si="62"/>
        <v>4246.8200000000006</v>
      </c>
      <c r="K60" s="97">
        <f>K67+K89+K102+K104+K109+K116+K120+K129+K131+K135+K137</f>
        <v>2147690117.1600003</v>
      </c>
      <c r="L60" s="97">
        <f t="shared" si="62"/>
        <v>0</v>
      </c>
      <c r="M60" s="97">
        <f t="shared" si="62"/>
        <v>2147690117.1600003</v>
      </c>
      <c r="N60" s="97">
        <f t="shared" si="62"/>
        <v>0</v>
      </c>
      <c r="O60" s="97">
        <f t="shared" si="62"/>
        <v>0</v>
      </c>
      <c r="P60" s="97">
        <f t="shared" si="62"/>
        <v>0</v>
      </c>
      <c r="Q60" s="97">
        <f t="shared" si="62"/>
        <v>20925.210000000003</v>
      </c>
      <c r="R60" s="97">
        <f>R67+R89+R102+R104+R109+R116+R120+R129+R131+R135+R137</f>
        <v>2147690117.1600003</v>
      </c>
      <c r="S60" s="97">
        <f t="shared" si="62"/>
        <v>0</v>
      </c>
      <c r="T60" s="97">
        <f t="shared" si="62"/>
        <v>0</v>
      </c>
      <c r="U60" s="97">
        <f t="shared" si="62"/>
        <v>0</v>
      </c>
      <c r="V60" s="97">
        <f t="shared" si="62"/>
        <v>0</v>
      </c>
      <c r="W60" s="97">
        <f t="shared" si="62"/>
        <v>0</v>
      </c>
      <c r="X60" s="97">
        <f t="shared" si="62"/>
        <v>0</v>
      </c>
    </row>
    <row r="61" spans="1:24" s="27" customFormat="1" ht="31.5" x14ac:dyDescent="0.25">
      <c r="A61" s="113">
        <v>24</v>
      </c>
      <c r="B61" s="114" t="s">
        <v>45</v>
      </c>
      <c r="C61" s="115">
        <v>43349</v>
      </c>
      <c r="D61" s="116">
        <v>36</v>
      </c>
      <c r="E61" s="31">
        <v>17</v>
      </c>
      <c r="F61" s="31">
        <v>13</v>
      </c>
      <c r="G61" s="31">
        <v>4</v>
      </c>
      <c r="H61" s="109">
        <f>I61+J61</f>
        <v>333.9</v>
      </c>
      <c r="I61" s="32">
        <v>270.7</v>
      </c>
      <c r="J61" s="32">
        <v>63.2</v>
      </c>
      <c r="K61" s="25">
        <f>L61+M61+N61</f>
        <v>0</v>
      </c>
      <c r="L61" s="119">
        <v>0</v>
      </c>
      <c r="M61" s="119">
        <v>0</v>
      </c>
      <c r="N61" s="119">
        <v>0</v>
      </c>
      <c r="O61" s="25">
        <v>0</v>
      </c>
      <c r="P61" s="25">
        <v>0</v>
      </c>
      <c r="Q61" s="97">
        <f t="shared" ref="Q61:Q66" si="63">H61</f>
        <v>333.9</v>
      </c>
      <c r="R61" s="97">
        <f t="shared" ref="R61:R66" si="64">K61+P61</f>
        <v>0</v>
      </c>
      <c r="S61" s="106">
        <v>0</v>
      </c>
      <c r="T61" s="106">
        <v>0</v>
      </c>
      <c r="U61" s="106">
        <v>0</v>
      </c>
      <c r="V61" s="106">
        <v>0</v>
      </c>
      <c r="W61" s="106">
        <v>0</v>
      </c>
      <c r="X61" s="106">
        <v>0</v>
      </c>
    </row>
    <row r="62" spans="1:24" s="27" customFormat="1" ht="31.5" x14ac:dyDescent="0.25">
      <c r="A62" s="95">
        <v>25</v>
      </c>
      <c r="B62" s="38" t="s">
        <v>86</v>
      </c>
      <c r="C62" s="30">
        <v>43761</v>
      </c>
      <c r="D62" s="105">
        <v>15</v>
      </c>
      <c r="E62" s="105">
        <v>8</v>
      </c>
      <c r="F62" s="105">
        <v>7</v>
      </c>
      <c r="G62" s="105">
        <v>1</v>
      </c>
      <c r="H62" s="106">
        <f>I62+J62</f>
        <v>337.78</v>
      </c>
      <c r="I62" s="106">
        <v>298.88</v>
      </c>
      <c r="J62" s="106">
        <v>38.9</v>
      </c>
      <c r="K62" s="25">
        <f>L62+M62+N62</f>
        <v>0</v>
      </c>
      <c r="L62" s="119">
        <v>0</v>
      </c>
      <c r="M62" s="119">
        <v>0</v>
      </c>
      <c r="N62" s="119">
        <v>0</v>
      </c>
      <c r="O62" s="25">
        <v>0</v>
      </c>
      <c r="P62" s="25">
        <v>0</v>
      </c>
      <c r="Q62" s="97">
        <f t="shared" si="63"/>
        <v>337.78</v>
      </c>
      <c r="R62" s="97">
        <f t="shared" si="64"/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</row>
    <row r="63" spans="1:24" s="27" customFormat="1" ht="31.5" x14ac:dyDescent="0.25">
      <c r="A63" s="95">
        <v>26</v>
      </c>
      <c r="B63" s="38" t="s">
        <v>63</v>
      </c>
      <c r="C63" s="30">
        <v>43691</v>
      </c>
      <c r="D63" s="105">
        <v>12</v>
      </c>
      <c r="E63" s="105">
        <v>3</v>
      </c>
      <c r="F63" s="105">
        <v>3</v>
      </c>
      <c r="G63" s="105">
        <v>0</v>
      </c>
      <c r="H63" s="106">
        <v>131.9</v>
      </c>
      <c r="I63" s="106">
        <v>131.9</v>
      </c>
      <c r="J63" s="106">
        <v>0</v>
      </c>
      <c r="K63" s="25">
        <f t="shared" ref="K63:K66" si="65">L63+M63+N63</f>
        <v>0</v>
      </c>
      <c r="L63" s="119">
        <v>0</v>
      </c>
      <c r="M63" s="119">
        <v>0</v>
      </c>
      <c r="N63" s="119">
        <v>0</v>
      </c>
      <c r="O63" s="25">
        <v>0</v>
      </c>
      <c r="P63" s="25">
        <v>0</v>
      </c>
      <c r="Q63" s="97">
        <f t="shared" si="63"/>
        <v>131.9</v>
      </c>
      <c r="R63" s="97">
        <f t="shared" si="64"/>
        <v>0</v>
      </c>
      <c r="S63" s="106">
        <v>0</v>
      </c>
      <c r="T63" s="106">
        <v>0</v>
      </c>
      <c r="U63" s="106">
        <v>0</v>
      </c>
      <c r="V63" s="106">
        <v>0</v>
      </c>
      <c r="W63" s="106">
        <v>0</v>
      </c>
      <c r="X63" s="106">
        <v>0</v>
      </c>
    </row>
    <row r="64" spans="1:24" s="27" customFormat="1" ht="31.5" x14ac:dyDescent="0.25">
      <c r="A64" s="95">
        <v>27</v>
      </c>
      <c r="B64" s="38" t="s">
        <v>64</v>
      </c>
      <c r="C64" s="30">
        <v>43691</v>
      </c>
      <c r="D64" s="105">
        <v>4</v>
      </c>
      <c r="E64" s="105">
        <v>2</v>
      </c>
      <c r="F64" s="105">
        <v>2</v>
      </c>
      <c r="G64" s="105">
        <v>0</v>
      </c>
      <c r="H64" s="106">
        <f>I64+J64</f>
        <v>107.3</v>
      </c>
      <c r="I64" s="106">
        <v>107.3</v>
      </c>
      <c r="J64" s="106">
        <v>0</v>
      </c>
      <c r="K64" s="25">
        <f t="shared" si="65"/>
        <v>0</v>
      </c>
      <c r="L64" s="119">
        <v>0</v>
      </c>
      <c r="M64" s="119">
        <v>0</v>
      </c>
      <c r="N64" s="119">
        <v>0</v>
      </c>
      <c r="O64" s="25">
        <v>0</v>
      </c>
      <c r="P64" s="25">
        <v>0</v>
      </c>
      <c r="Q64" s="97">
        <f t="shared" si="63"/>
        <v>107.3</v>
      </c>
      <c r="R64" s="97">
        <f t="shared" si="64"/>
        <v>0</v>
      </c>
      <c r="S64" s="106">
        <v>0</v>
      </c>
      <c r="T64" s="106">
        <v>0</v>
      </c>
      <c r="U64" s="106">
        <v>0</v>
      </c>
      <c r="V64" s="106">
        <v>0</v>
      </c>
      <c r="W64" s="106">
        <v>0</v>
      </c>
      <c r="X64" s="106">
        <v>0</v>
      </c>
    </row>
    <row r="65" spans="1:24" s="27" customFormat="1" ht="31.5" x14ac:dyDescent="0.25">
      <c r="A65" s="95">
        <v>28</v>
      </c>
      <c r="B65" s="120" t="s">
        <v>118</v>
      </c>
      <c r="C65" s="40">
        <v>43866</v>
      </c>
      <c r="D65" s="105">
        <v>7</v>
      </c>
      <c r="E65" s="105">
        <v>3</v>
      </c>
      <c r="F65" s="105">
        <v>2</v>
      </c>
      <c r="G65" s="105">
        <v>1</v>
      </c>
      <c r="H65" s="106">
        <f>I65+J65</f>
        <v>68.7</v>
      </c>
      <c r="I65" s="106">
        <v>53.4</v>
      </c>
      <c r="J65" s="106">
        <v>15.3</v>
      </c>
      <c r="K65" s="25">
        <f t="shared" si="65"/>
        <v>0</v>
      </c>
      <c r="L65" s="119">
        <v>0</v>
      </c>
      <c r="M65" s="119">
        <v>0</v>
      </c>
      <c r="N65" s="119">
        <v>0</v>
      </c>
      <c r="O65" s="25">
        <v>0</v>
      </c>
      <c r="P65" s="25">
        <v>0</v>
      </c>
      <c r="Q65" s="97">
        <f t="shared" si="63"/>
        <v>68.7</v>
      </c>
      <c r="R65" s="97">
        <f t="shared" si="64"/>
        <v>0</v>
      </c>
      <c r="S65" s="106">
        <v>0</v>
      </c>
      <c r="T65" s="106">
        <v>0</v>
      </c>
      <c r="U65" s="106">
        <v>0</v>
      </c>
      <c r="V65" s="106">
        <v>0</v>
      </c>
      <c r="W65" s="106">
        <v>0</v>
      </c>
      <c r="X65" s="106">
        <v>0</v>
      </c>
    </row>
    <row r="66" spans="1:24" s="27" customFormat="1" ht="31.5" x14ac:dyDescent="0.25">
      <c r="A66" s="95">
        <v>29</v>
      </c>
      <c r="B66" s="120" t="s">
        <v>113</v>
      </c>
      <c r="C66" s="40">
        <v>44560</v>
      </c>
      <c r="D66" s="105">
        <v>18</v>
      </c>
      <c r="E66" s="105">
        <v>9</v>
      </c>
      <c r="F66" s="105">
        <v>5</v>
      </c>
      <c r="G66" s="105">
        <v>4</v>
      </c>
      <c r="H66" s="106">
        <v>129.5</v>
      </c>
      <c r="I66" s="106">
        <v>66.900000000000006</v>
      </c>
      <c r="J66" s="106">
        <v>62.6</v>
      </c>
      <c r="K66" s="25">
        <f t="shared" si="65"/>
        <v>0</v>
      </c>
      <c r="L66" s="119">
        <v>0</v>
      </c>
      <c r="M66" s="119">
        <v>0</v>
      </c>
      <c r="N66" s="119">
        <v>0</v>
      </c>
      <c r="O66" s="25">
        <v>0</v>
      </c>
      <c r="P66" s="25">
        <v>0</v>
      </c>
      <c r="Q66" s="97">
        <f t="shared" si="63"/>
        <v>129.5</v>
      </c>
      <c r="R66" s="97">
        <f t="shared" si="64"/>
        <v>0</v>
      </c>
      <c r="S66" s="106">
        <v>0</v>
      </c>
      <c r="T66" s="106">
        <v>0</v>
      </c>
      <c r="U66" s="106">
        <v>0</v>
      </c>
      <c r="V66" s="106">
        <v>0</v>
      </c>
      <c r="W66" s="106">
        <v>0</v>
      </c>
      <c r="X66" s="106">
        <v>0</v>
      </c>
    </row>
    <row r="67" spans="1:24" s="27" customFormat="1" ht="15.75" x14ac:dyDescent="0.25">
      <c r="A67" s="102"/>
      <c r="B67" s="117" t="s">
        <v>105</v>
      </c>
      <c r="C67" s="98"/>
      <c r="D67" s="103">
        <f>D66+D65+D64+D63+D62+D61</f>
        <v>92</v>
      </c>
      <c r="E67" s="103">
        <f t="shared" ref="E67:G67" si="66">E66+E65+E64+E63+E62+E61</f>
        <v>42</v>
      </c>
      <c r="F67" s="103">
        <f t="shared" si="66"/>
        <v>32</v>
      </c>
      <c r="G67" s="103">
        <f t="shared" si="66"/>
        <v>10</v>
      </c>
      <c r="H67" s="97">
        <f>H66+H65+H64+H63+H62+H61</f>
        <v>1109.08</v>
      </c>
      <c r="I67" s="97">
        <f t="shared" ref="I67:X67" si="67">I66+I65+I64+I63+I62+I61</f>
        <v>929.07999999999993</v>
      </c>
      <c r="J67" s="97">
        <f t="shared" si="67"/>
        <v>180</v>
      </c>
      <c r="K67" s="97">
        <v>113831534.88</v>
      </c>
      <c r="L67" s="97">
        <f t="shared" si="67"/>
        <v>0</v>
      </c>
      <c r="M67" s="97">
        <v>113831534.88</v>
      </c>
      <c r="N67" s="97">
        <f t="shared" si="67"/>
        <v>0</v>
      </c>
      <c r="O67" s="97">
        <f t="shared" si="67"/>
        <v>0</v>
      </c>
      <c r="P67" s="97">
        <f t="shared" si="67"/>
        <v>0</v>
      </c>
      <c r="Q67" s="97">
        <f t="shared" si="67"/>
        <v>1109.08</v>
      </c>
      <c r="R67" s="97">
        <v>113831534.88</v>
      </c>
      <c r="S67" s="97">
        <f t="shared" si="67"/>
        <v>0</v>
      </c>
      <c r="T67" s="97">
        <f t="shared" si="67"/>
        <v>0</v>
      </c>
      <c r="U67" s="97">
        <f t="shared" si="67"/>
        <v>0</v>
      </c>
      <c r="V67" s="97">
        <f t="shared" si="67"/>
        <v>0</v>
      </c>
      <c r="W67" s="97">
        <f t="shared" si="67"/>
        <v>0</v>
      </c>
      <c r="X67" s="97">
        <f t="shared" si="67"/>
        <v>0</v>
      </c>
    </row>
    <row r="68" spans="1:24" s="27" customFormat="1" ht="31.5" x14ac:dyDescent="0.25">
      <c r="A68" s="113">
        <v>30</v>
      </c>
      <c r="B68" s="29" t="s">
        <v>42</v>
      </c>
      <c r="C68" s="40">
        <v>43455</v>
      </c>
      <c r="D68" s="31">
        <v>15</v>
      </c>
      <c r="E68" s="31">
        <v>6</v>
      </c>
      <c r="F68" s="31">
        <v>6</v>
      </c>
      <c r="G68" s="31">
        <v>0</v>
      </c>
      <c r="H68" s="109">
        <v>212.7</v>
      </c>
      <c r="I68" s="109">
        <v>212.7</v>
      </c>
      <c r="J68" s="109">
        <v>0</v>
      </c>
      <c r="K68" s="32">
        <f t="shared" ref="K68" si="68">L68+M68+N68</f>
        <v>0</v>
      </c>
      <c r="L68" s="119">
        <v>0</v>
      </c>
      <c r="M68" s="119">
        <v>0</v>
      </c>
      <c r="N68" s="119">
        <v>0</v>
      </c>
      <c r="O68" s="25">
        <v>0</v>
      </c>
      <c r="P68" s="25">
        <v>0</v>
      </c>
      <c r="Q68" s="97">
        <f t="shared" ref="Q68:Q76" si="69">H68</f>
        <v>212.7</v>
      </c>
      <c r="R68" s="97">
        <f t="shared" ref="R68:R84" si="70">K68+P68</f>
        <v>0</v>
      </c>
      <c r="S68" s="106">
        <v>0</v>
      </c>
      <c r="T68" s="119">
        <v>0</v>
      </c>
      <c r="U68" s="119">
        <v>0</v>
      </c>
      <c r="V68" s="119">
        <v>0</v>
      </c>
      <c r="W68" s="119">
        <v>0</v>
      </c>
      <c r="X68" s="119">
        <v>0</v>
      </c>
    </row>
    <row r="69" spans="1:24" s="27" customFormat="1" ht="31.5" x14ac:dyDescent="0.25">
      <c r="A69" s="95">
        <v>31</v>
      </c>
      <c r="B69" s="29" t="s">
        <v>41</v>
      </c>
      <c r="C69" s="30">
        <v>43446</v>
      </c>
      <c r="D69" s="105">
        <v>63</v>
      </c>
      <c r="E69" s="105">
        <v>26</v>
      </c>
      <c r="F69" s="105">
        <v>22</v>
      </c>
      <c r="G69" s="105">
        <v>4</v>
      </c>
      <c r="H69" s="96">
        <v>484.3</v>
      </c>
      <c r="I69" s="25">
        <v>410</v>
      </c>
      <c r="J69" s="25">
        <v>74.3</v>
      </c>
      <c r="K69" s="32">
        <f>L69+M69+N69</f>
        <v>0</v>
      </c>
      <c r="L69" s="119">
        <v>0</v>
      </c>
      <c r="M69" s="119">
        <v>0</v>
      </c>
      <c r="N69" s="119">
        <v>0</v>
      </c>
      <c r="O69" s="25">
        <v>0</v>
      </c>
      <c r="P69" s="25">
        <v>0</v>
      </c>
      <c r="Q69" s="97">
        <f t="shared" si="69"/>
        <v>484.3</v>
      </c>
      <c r="R69" s="97">
        <f t="shared" si="70"/>
        <v>0</v>
      </c>
      <c r="S69" s="25">
        <v>0</v>
      </c>
      <c r="T69" s="106">
        <v>0</v>
      </c>
      <c r="U69" s="106">
        <v>0</v>
      </c>
      <c r="V69" s="106">
        <v>0</v>
      </c>
      <c r="W69" s="106">
        <v>0</v>
      </c>
      <c r="X69" s="106">
        <v>0</v>
      </c>
    </row>
    <row r="70" spans="1:24" s="27" customFormat="1" ht="31.5" x14ac:dyDescent="0.25">
      <c r="A70" s="121">
        <v>32</v>
      </c>
      <c r="B70" s="122" t="s">
        <v>40</v>
      </c>
      <c r="C70" s="123">
        <v>43427</v>
      </c>
      <c r="D70" s="124">
        <v>46</v>
      </c>
      <c r="E70" s="124">
        <v>16</v>
      </c>
      <c r="F70" s="124">
        <v>12</v>
      </c>
      <c r="G70" s="124">
        <v>4</v>
      </c>
      <c r="H70" s="125">
        <v>482.9</v>
      </c>
      <c r="I70" s="125">
        <v>343.6</v>
      </c>
      <c r="J70" s="125">
        <v>139.30000000000001</v>
      </c>
      <c r="K70" s="125">
        <f t="shared" ref="K70:K75" si="71">L70+M70+N70</f>
        <v>0</v>
      </c>
      <c r="L70" s="119">
        <v>0</v>
      </c>
      <c r="M70" s="119">
        <v>0</v>
      </c>
      <c r="N70" s="119">
        <v>0</v>
      </c>
      <c r="O70" s="119">
        <v>0</v>
      </c>
      <c r="P70" s="119">
        <v>0</v>
      </c>
      <c r="Q70" s="126">
        <f t="shared" si="69"/>
        <v>482.9</v>
      </c>
      <c r="R70" s="97">
        <f t="shared" si="70"/>
        <v>0</v>
      </c>
      <c r="S70" s="119">
        <v>0</v>
      </c>
      <c r="T70" s="119">
        <v>0</v>
      </c>
      <c r="U70" s="119">
        <v>0</v>
      </c>
      <c r="V70" s="119">
        <v>0</v>
      </c>
      <c r="W70" s="119">
        <v>0</v>
      </c>
      <c r="X70" s="119">
        <v>0</v>
      </c>
    </row>
    <row r="71" spans="1:24" s="27" customFormat="1" ht="31.5" x14ac:dyDescent="0.25">
      <c r="A71" s="113">
        <v>33</v>
      </c>
      <c r="B71" s="29" t="s">
        <v>58</v>
      </c>
      <c r="C71" s="40">
        <v>43567</v>
      </c>
      <c r="D71" s="127">
        <v>23</v>
      </c>
      <c r="E71" s="127">
        <v>9</v>
      </c>
      <c r="F71" s="127">
        <v>8</v>
      </c>
      <c r="G71" s="127">
        <v>1</v>
      </c>
      <c r="H71" s="128">
        <v>406.3</v>
      </c>
      <c r="I71" s="128">
        <v>367.4</v>
      </c>
      <c r="J71" s="128">
        <v>38.9</v>
      </c>
      <c r="K71" s="129">
        <f t="shared" si="71"/>
        <v>0</v>
      </c>
      <c r="L71" s="119">
        <v>0</v>
      </c>
      <c r="M71" s="119">
        <v>0</v>
      </c>
      <c r="N71" s="119">
        <v>0</v>
      </c>
      <c r="O71" s="25">
        <v>0</v>
      </c>
      <c r="P71" s="25">
        <v>0</v>
      </c>
      <c r="Q71" s="97">
        <f t="shared" si="69"/>
        <v>406.3</v>
      </c>
      <c r="R71" s="97">
        <f t="shared" si="70"/>
        <v>0</v>
      </c>
      <c r="S71" s="25">
        <v>0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</row>
    <row r="72" spans="1:24" s="27" customFormat="1" ht="31.5" x14ac:dyDescent="0.25">
      <c r="A72" s="95">
        <v>34</v>
      </c>
      <c r="B72" s="38" t="s">
        <v>59</v>
      </c>
      <c r="C72" s="30">
        <v>43690</v>
      </c>
      <c r="D72" s="105">
        <v>16</v>
      </c>
      <c r="E72" s="105">
        <v>5</v>
      </c>
      <c r="F72" s="105">
        <v>2</v>
      </c>
      <c r="G72" s="105">
        <v>3</v>
      </c>
      <c r="H72" s="106">
        <v>282.60000000000002</v>
      </c>
      <c r="I72" s="106">
        <v>124.4</v>
      </c>
      <c r="J72" s="106">
        <v>158.19999999999999</v>
      </c>
      <c r="K72" s="32">
        <f t="shared" si="71"/>
        <v>0</v>
      </c>
      <c r="L72" s="119">
        <v>0</v>
      </c>
      <c r="M72" s="119">
        <v>0</v>
      </c>
      <c r="N72" s="119">
        <v>0</v>
      </c>
      <c r="O72" s="25">
        <v>0</v>
      </c>
      <c r="P72" s="25">
        <v>0</v>
      </c>
      <c r="Q72" s="97">
        <f t="shared" si="69"/>
        <v>282.60000000000002</v>
      </c>
      <c r="R72" s="97">
        <f t="shared" si="70"/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</row>
    <row r="73" spans="1:24" s="27" customFormat="1" ht="47.25" x14ac:dyDescent="0.25">
      <c r="A73" s="113">
        <v>35</v>
      </c>
      <c r="B73" s="38" t="s">
        <v>60</v>
      </c>
      <c r="C73" s="115">
        <v>43787</v>
      </c>
      <c r="D73" s="116">
        <v>20</v>
      </c>
      <c r="E73" s="31">
        <v>8</v>
      </c>
      <c r="F73" s="31">
        <v>2</v>
      </c>
      <c r="G73" s="31">
        <v>6</v>
      </c>
      <c r="H73" s="109">
        <f>I73+J73</f>
        <v>363.5</v>
      </c>
      <c r="I73" s="109">
        <v>99.5</v>
      </c>
      <c r="J73" s="109">
        <v>264</v>
      </c>
      <c r="K73" s="32">
        <f t="shared" si="71"/>
        <v>0</v>
      </c>
      <c r="L73" s="119">
        <v>0</v>
      </c>
      <c r="M73" s="119">
        <v>0</v>
      </c>
      <c r="N73" s="119">
        <v>0</v>
      </c>
      <c r="O73" s="25">
        <v>0</v>
      </c>
      <c r="P73" s="25">
        <v>0</v>
      </c>
      <c r="Q73" s="97">
        <f t="shared" si="69"/>
        <v>363.5</v>
      </c>
      <c r="R73" s="97">
        <f t="shared" si="70"/>
        <v>0</v>
      </c>
      <c r="S73" s="119">
        <v>0</v>
      </c>
      <c r="T73" s="119">
        <v>0</v>
      </c>
      <c r="U73" s="119">
        <v>0</v>
      </c>
      <c r="V73" s="119">
        <v>0</v>
      </c>
      <c r="W73" s="119">
        <v>0</v>
      </c>
      <c r="X73" s="119">
        <v>0</v>
      </c>
    </row>
    <row r="74" spans="1:24" s="27" customFormat="1" ht="31.5" x14ac:dyDescent="0.25">
      <c r="A74" s="95">
        <v>36</v>
      </c>
      <c r="B74" s="38" t="s">
        <v>62</v>
      </c>
      <c r="C74" s="30">
        <v>43787</v>
      </c>
      <c r="D74" s="105">
        <v>59</v>
      </c>
      <c r="E74" s="105">
        <v>25</v>
      </c>
      <c r="F74" s="105">
        <v>23</v>
      </c>
      <c r="G74" s="105">
        <v>2</v>
      </c>
      <c r="H74" s="106">
        <v>508.1</v>
      </c>
      <c r="I74" s="106">
        <v>457.6</v>
      </c>
      <c r="J74" s="106">
        <v>50.5</v>
      </c>
      <c r="K74" s="32">
        <f t="shared" si="71"/>
        <v>0</v>
      </c>
      <c r="L74" s="119">
        <v>0</v>
      </c>
      <c r="M74" s="119">
        <v>0</v>
      </c>
      <c r="N74" s="119">
        <v>0</v>
      </c>
      <c r="O74" s="25">
        <v>0</v>
      </c>
      <c r="P74" s="25">
        <v>0</v>
      </c>
      <c r="Q74" s="97">
        <f t="shared" si="69"/>
        <v>508.1</v>
      </c>
      <c r="R74" s="97">
        <f t="shared" si="70"/>
        <v>0</v>
      </c>
      <c r="S74" s="119">
        <v>0</v>
      </c>
      <c r="T74" s="119">
        <v>0</v>
      </c>
      <c r="U74" s="119">
        <v>0</v>
      </c>
      <c r="V74" s="119">
        <v>0</v>
      </c>
      <c r="W74" s="119">
        <v>0</v>
      </c>
      <c r="X74" s="119">
        <v>0</v>
      </c>
    </row>
    <row r="75" spans="1:24" s="27" customFormat="1" ht="31.5" x14ac:dyDescent="0.25">
      <c r="A75" s="113">
        <v>37</v>
      </c>
      <c r="B75" s="45" t="s">
        <v>61</v>
      </c>
      <c r="C75" s="40">
        <v>43787</v>
      </c>
      <c r="D75" s="31">
        <v>19</v>
      </c>
      <c r="E75" s="31">
        <v>8</v>
      </c>
      <c r="F75" s="31">
        <v>6</v>
      </c>
      <c r="G75" s="31">
        <v>2</v>
      </c>
      <c r="H75" s="130">
        <v>223.9</v>
      </c>
      <c r="I75" s="130">
        <v>190.2</v>
      </c>
      <c r="J75" s="130">
        <v>33.700000000000003</v>
      </c>
      <c r="K75" s="32">
        <f t="shared" si="71"/>
        <v>0</v>
      </c>
      <c r="L75" s="119">
        <v>0</v>
      </c>
      <c r="M75" s="119">
        <v>0</v>
      </c>
      <c r="N75" s="119">
        <v>0</v>
      </c>
      <c r="O75" s="25">
        <v>0</v>
      </c>
      <c r="P75" s="25">
        <v>0</v>
      </c>
      <c r="Q75" s="97">
        <f t="shared" si="69"/>
        <v>223.9</v>
      </c>
      <c r="R75" s="97">
        <f t="shared" si="70"/>
        <v>0</v>
      </c>
      <c r="S75" s="119">
        <v>0</v>
      </c>
      <c r="T75" s="119">
        <v>0</v>
      </c>
      <c r="U75" s="119">
        <v>0</v>
      </c>
      <c r="V75" s="119">
        <v>0</v>
      </c>
      <c r="W75" s="119">
        <v>0</v>
      </c>
      <c r="X75" s="119">
        <v>0</v>
      </c>
    </row>
    <row r="76" spans="1:24" s="27" customFormat="1" ht="31.5" x14ac:dyDescent="0.25">
      <c r="A76" s="95">
        <v>38</v>
      </c>
      <c r="B76" s="45" t="s">
        <v>84</v>
      </c>
      <c r="C76" s="30">
        <v>43938</v>
      </c>
      <c r="D76" s="105">
        <v>24</v>
      </c>
      <c r="E76" s="105">
        <v>9</v>
      </c>
      <c r="F76" s="105">
        <v>7</v>
      </c>
      <c r="G76" s="105">
        <v>2</v>
      </c>
      <c r="H76" s="106">
        <v>443</v>
      </c>
      <c r="I76" s="106">
        <v>389.6</v>
      </c>
      <c r="J76" s="106">
        <v>53.4</v>
      </c>
      <c r="K76" s="25">
        <f>L76+M76+N76</f>
        <v>0</v>
      </c>
      <c r="L76" s="119">
        <v>0</v>
      </c>
      <c r="M76" s="119">
        <v>0</v>
      </c>
      <c r="N76" s="119">
        <v>0</v>
      </c>
      <c r="O76" s="25">
        <v>0</v>
      </c>
      <c r="P76" s="25">
        <v>0</v>
      </c>
      <c r="Q76" s="97">
        <f t="shared" si="69"/>
        <v>443</v>
      </c>
      <c r="R76" s="97">
        <f t="shared" si="70"/>
        <v>0</v>
      </c>
      <c r="S76" s="106">
        <v>0</v>
      </c>
      <c r="T76" s="106">
        <v>0</v>
      </c>
      <c r="U76" s="106">
        <v>0</v>
      </c>
      <c r="V76" s="106">
        <v>0</v>
      </c>
      <c r="W76" s="106">
        <v>0</v>
      </c>
      <c r="X76" s="106">
        <v>0</v>
      </c>
    </row>
    <row r="77" spans="1:24" s="27" customFormat="1" ht="31.5" x14ac:dyDescent="0.25">
      <c r="A77" s="95">
        <v>39</v>
      </c>
      <c r="B77" s="38" t="s">
        <v>125</v>
      </c>
      <c r="C77" s="30">
        <v>44440</v>
      </c>
      <c r="D77" s="105">
        <v>33</v>
      </c>
      <c r="E77" s="105">
        <v>9</v>
      </c>
      <c r="F77" s="105">
        <v>6</v>
      </c>
      <c r="G77" s="105">
        <v>3</v>
      </c>
      <c r="H77" s="106">
        <v>255.5</v>
      </c>
      <c r="I77" s="106">
        <v>166.9</v>
      </c>
      <c r="J77" s="106">
        <v>88.6</v>
      </c>
      <c r="K77" s="25">
        <f>L77+M77+N77</f>
        <v>0</v>
      </c>
      <c r="L77" s="119">
        <v>0</v>
      </c>
      <c r="M77" s="119">
        <v>0</v>
      </c>
      <c r="N77" s="119">
        <v>0</v>
      </c>
      <c r="O77" s="25">
        <v>0</v>
      </c>
      <c r="P77" s="25"/>
      <c r="Q77" s="97">
        <v>255.5</v>
      </c>
      <c r="R77" s="97">
        <f t="shared" si="70"/>
        <v>0</v>
      </c>
      <c r="S77" s="106">
        <v>0</v>
      </c>
      <c r="T77" s="106">
        <v>0</v>
      </c>
      <c r="U77" s="106">
        <v>0</v>
      </c>
      <c r="V77" s="106">
        <v>0</v>
      </c>
      <c r="W77" s="106">
        <v>0</v>
      </c>
      <c r="X77" s="106">
        <v>0</v>
      </c>
    </row>
    <row r="78" spans="1:24" s="27" customFormat="1" ht="31.5" x14ac:dyDescent="0.25">
      <c r="A78" s="95">
        <v>40</v>
      </c>
      <c r="B78" s="45" t="s">
        <v>111</v>
      </c>
      <c r="C78" s="40">
        <v>44490</v>
      </c>
      <c r="D78" s="105">
        <v>80</v>
      </c>
      <c r="E78" s="105">
        <v>37</v>
      </c>
      <c r="F78" s="105">
        <v>33</v>
      </c>
      <c r="G78" s="105">
        <v>4</v>
      </c>
      <c r="H78" s="106">
        <v>530.79999999999995</v>
      </c>
      <c r="I78" s="106">
        <v>434.4</v>
      </c>
      <c r="J78" s="106">
        <v>96.4</v>
      </c>
      <c r="K78" s="25">
        <f t="shared" ref="K78:K82" si="72">L78+M78+N78</f>
        <v>0</v>
      </c>
      <c r="L78" s="119">
        <v>0</v>
      </c>
      <c r="M78" s="119">
        <v>0</v>
      </c>
      <c r="N78" s="119">
        <v>0</v>
      </c>
      <c r="O78" s="25">
        <v>0</v>
      </c>
      <c r="P78" s="25">
        <v>0</v>
      </c>
      <c r="Q78" s="97">
        <f t="shared" ref="Q78:Q79" si="73">H78</f>
        <v>530.79999999999995</v>
      </c>
      <c r="R78" s="97">
        <f t="shared" si="70"/>
        <v>0</v>
      </c>
      <c r="S78" s="106">
        <v>0</v>
      </c>
      <c r="T78" s="106">
        <v>0</v>
      </c>
      <c r="U78" s="106">
        <v>0</v>
      </c>
      <c r="V78" s="106">
        <v>0</v>
      </c>
      <c r="W78" s="106">
        <v>0</v>
      </c>
      <c r="X78" s="106">
        <v>0</v>
      </c>
    </row>
    <row r="79" spans="1:24" s="27" customFormat="1" ht="31.5" x14ac:dyDescent="0.25">
      <c r="A79" s="95">
        <v>41</v>
      </c>
      <c r="B79" s="45" t="s">
        <v>85</v>
      </c>
      <c r="C79" s="40">
        <v>44134</v>
      </c>
      <c r="D79" s="105">
        <v>156</v>
      </c>
      <c r="E79" s="105">
        <v>71</v>
      </c>
      <c r="F79" s="105">
        <v>46</v>
      </c>
      <c r="G79" s="105">
        <v>25</v>
      </c>
      <c r="H79" s="106">
        <v>1418.3</v>
      </c>
      <c r="I79" s="106">
        <v>970.9</v>
      </c>
      <c r="J79" s="106">
        <v>447.4</v>
      </c>
      <c r="K79" s="25">
        <f t="shared" si="72"/>
        <v>0</v>
      </c>
      <c r="L79" s="119">
        <v>0</v>
      </c>
      <c r="M79" s="119">
        <v>0</v>
      </c>
      <c r="N79" s="119">
        <v>0</v>
      </c>
      <c r="O79" s="25">
        <v>0</v>
      </c>
      <c r="P79" s="25">
        <v>0</v>
      </c>
      <c r="Q79" s="97">
        <f t="shared" si="73"/>
        <v>1418.3</v>
      </c>
      <c r="R79" s="97">
        <f t="shared" si="70"/>
        <v>0</v>
      </c>
      <c r="S79" s="106">
        <v>0</v>
      </c>
      <c r="T79" s="106">
        <v>0</v>
      </c>
      <c r="U79" s="106">
        <v>0</v>
      </c>
      <c r="V79" s="106">
        <v>0</v>
      </c>
      <c r="W79" s="106">
        <v>0</v>
      </c>
      <c r="X79" s="106">
        <v>0</v>
      </c>
    </row>
    <row r="80" spans="1:24" s="27" customFormat="1" ht="31.5" x14ac:dyDescent="0.25">
      <c r="A80" s="95">
        <v>42</v>
      </c>
      <c r="B80" s="45" t="s">
        <v>126</v>
      </c>
      <c r="C80" s="40">
        <v>43879</v>
      </c>
      <c r="D80" s="105">
        <v>28</v>
      </c>
      <c r="E80" s="105">
        <f>F80+G80</f>
        <v>12</v>
      </c>
      <c r="F80" s="105">
        <v>8</v>
      </c>
      <c r="G80" s="105">
        <v>4</v>
      </c>
      <c r="H80" s="106">
        <v>256</v>
      </c>
      <c r="I80" s="106">
        <v>172.1</v>
      </c>
      <c r="J80" s="106">
        <v>83.9</v>
      </c>
      <c r="K80" s="25">
        <f t="shared" si="72"/>
        <v>0</v>
      </c>
      <c r="L80" s="119">
        <v>0</v>
      </c>
      <c r="M80" s="119">
        <v>0</v>
      </c>
      <c r="N80" s="119">
        <v>0</v>
      </c>
      <c r="O80" s="25">
        <v>0</v>
      </c>
      <c r="P80" s="25"/>
      <c r="Q80" s="97">
        <v>256</v>
      </c>
      <c r="R80" s="97">
        <f t="shared" si="70"/>
        <v>0</v>
      </c>
      <c r="S80" s="106">
        <v>0</v>
      </c>
      <c r="T80" s="106">
        <v>0</v>
      </c>
      <c r="U80" s="106">
        <v>0</v>
      </c>
      <c r="V80" s="106">
        <v>0</v>
      </c>
      <c r="W80" s="106">
        <v>0</v>
      </c>
      <c r="X80" s="106">
        <v>0</v>
      </c>
    </row>
    <row r="81" spans="1:24" s="27" customFormat="1" ht="31.5" x14ac:dyDescent="0.25">
      <c r="A81" s="95">
        <v>43</v>
      </c>
      <c r="B81" s="45" t="s">
        <v>108</v>
      </c>
      <c r="C81" s="30">
        <v>43942</v>
      </c>
      <c r="D81" s="105">
        <v>21</v>
      </c>
      <c r="E81" s="105">
        <v>8</v>
      </c>
      <c r="F81" s="105">
        <v>8</v>
      </c>
      <c r="G81" s="105">
        <v>0</v>
      </c>
      <c r="H81" s="106">
        <v>283.89999999999998</v>
      </c>
      <c r="I81" s="106">
        <v>283.89999999999998</v>
      </c>
      <c r="J81" s="106">
        <v>0</v>
      </c>
      <c r="K81" s="25">
        <f t="shared" si="72"/>
        <v>0</v>
      </c>
      <c r="L81" s="119">
        <v>0</v>
      </c>
      <c r="M81" s="119">
        <v>0</v>
      </c>
      <c r="N81" s="119">
        <v>0</v>
      </c>
      <c r="O81" s="25">
        <v>0</v>
      </c>
      <c r="P81" s="25">
        <v>0</v>
      </c>
      <c r="Q81" s="97">
        <f t="shared" ref="Q81:Q84" si="74">H81</f>
        <v>283.89999999999998</v>
      </c>
      <c r="R81" s="97">
        <f t="shared" si="70"/>
        <v>0</v>
      </c>
      <c r="S81" s="106">
        <v>0</v>
      </c>
      <c r="T81" s="106">
        <v>0</v>
      </c>
      <c r="U81" s="106">
        <v>0</v>
      </c>
      <c r="V81" s="106">
        <v>0</v>
      </c>
      <c r="W81" s="106">
        <v>0</v>
      </c>
      <c r="X81" s="106">
        <v>0</v>
      </c>
    </row>
    <row r="82" spans="1:24" s="27" customFormat="1" ht="31.5" x14ac:dyDescent="0.25">
      <c r="A82" s="95">
        <v>44</v>
      </c>
      <c r="B82" s="45" t="s">
        <v>110</v>
      </c>
      <c r="C82" s="40">
        <v>44519</v>
      </c>
      <c r="D82" s="105">
        <v>87</v>
      </c>
      <c r="E82" s="105">
        <v>27</v>
      </c>
      <c r="F82" s="105">
        <v>20</v>
      </c>
      <c r="G82" s="105">
        <v>7</v>
      </c>
      <c r="H82" s="106">
        <f>I82+J82</f>
        <v>652.1</v>
      </c>
      <c r="I82" s="106">
        <v>457.7</v>
      </c>
      <c r="J82" s="106">
        <v>194.4</v>
      </c>
      <c r="K82" s="25">
        <f t="shared" si="72"/>
        <v>0</v>
      </c>
      <c r="L82" s="119">
        <v>0</v>
      </c>
      <c r="M82" s="119">
        <v>0</v>
      </c>
      <c r="N82" s="119">
        <v>0</v>
      </c>
      <c r="O82" s="25">
        <v>0</v>
      </c>
      <c r="P82" s="25">
        <v>0</v>
      </c>
      <c r="Q82" s="97">
        <f t="shared" si="74"/>
        <v>652.1</v>
      </c>
      <c r="R82" s="97">
        <f t="shared" si="70"/>
        <v>0</v>
      </c>
      <c r="S82" s="106">
        <v>0</v>
      </c>
      <c r="T82" s="106">
        <v>0</v>
      </c>
      <c r="U82" s="106">
        <v>0</v>
      </c>
      <c r="V82" s="106">
        <v>0</v>
      </c>
      <c r="W82" s="106">
        <v>0</v>
      </c>
      <c r="X82" s="106">
        <v>0</v>
      </c>
    </row>
    <row r="83" spans="1:24" s="36" customFormat="1" ht="31.5" x14ac:dyDescent="0.25">
      <c r="A83" s="95">
        <v>45</v>
      </c>
      <c r="B83" s="45" t="s">
        <v>109</v>
      </c>
      <c r="C83" s="40">
        <v>44244</v>
      </c>
      <c r="D83" s="105">
        <v>126</v>
      </c>
      <c r="E83" s="105">
        <v>51</v>
      </c>
      <c r="F83" s="105">
        <v>39</v>
      </c>
      <c r="G83" s="105">
        <v>12</v>
      </c>
      <c r="H83" s="106">
        <v>829.3</v>
      </c>
      <c r="I83" s="106">
        <v>579.70000000000005</v>
      </c>
      <c r="J83" s="106">
        <v>249.6</v>
      </c>
      <c r="K83" s="25">
        <f>L83+M83+N83</f>
        <v>0</v>
      </c>
      <c r="L83" s="119">
        <v>0</v>
      </c>
      <c r="M83" s="119">
        <v>0</v>
      </c>
      <c r="N83" s="119">
        <v>0</v>
      </c>
      <c r="O83" s="25">
        <v>0</v>
      </c>
      <c r="P83" s="25">
        <v>0</v>
      </c>
      <c r="Q83" s="97">
        <f t="shared" si="74"/>
        <v>829.3</v>
      </c>
      <c r="R83" s="97">
        <f t="shared" si="70"/>
        <v>0</v>
      </c>
      <c r="S83" s="106">
        <v>0</v>
      </c>
      <c r="T83" s="106">
        <v>0</v>
      </c>
      <c r="U83" s="106">
        <v>0</v>
      </c>
      <c r="V83" s="106">
        <v>0</v>
      </c>
      <c r="W83" s="106">
        <v>0</v>
      </c>
      <c r="X83" s="106">
        <v>0</v>
      </c>
    </row>
    <row r="84" spans="1:24" s="36" customFormat="1" ht="31.5" x14ac:dyDescent="0.25">
      <c r="A84" s="95">
        <v>46</v>
      </c>
      <c r="B84" s="45" t="s">
        <v>112</v>
      </c>
      <c r="C84" s="40">
        <v>44512</v>
      </c>
      <c r="D84" s="105">
        <v>158</v>
      </c>
      <c r="E84" s="105">
        <v>70</v>
      </c>
      <c r="F84" s="105">
        <v>48</v>
      </c>
      <c r="G84" s="105">
        <v>22</v>
      </c>
      <c r="H84" s="106">
        <v>1311.4</v>
      </c>
      <c r="I84" s="106">
        <v>814.2</v>
      </c>
      <c r="J84" s="106">
        <v>497.2</v>
      </c>
      <c r="K84" s="25">
        <f t="shared" ref="K84" si="75">L84+M84+N84</f>
        <v>0</v>
      </c>
      <c r="L84" s="119">
        <v>0</v>
      </c>
      <c r="M84" s="119">
        <v>0</v>
      </c>
      <c r="N84" s="119">
        <v>0</v>
      </c>
      <c r="O84" s="25">
        <v>0</v>
      </c>
      <c r="P84" s="25">
        <v>0</v>
      </c>
      <c r="Q84" s="97">
        <f t="shared" si="74"/>
        <v>1311.4</v>
      </c>
      <c r="R84" s="97">
        <f t="shared" si="70"/>
        <v>0</v>
      </c>
      <c r="S84" s="106">
        <v>0</v>
      </c>
      <c r="T84" s="106">
        <v>0</v>
      </c>
      <c r="U84" s="106">
        <v>0</v>
      </c>
      <c r="V84" s="106">
        <v>0</v>
      </c>
      <c r="W84" s="106">
        <v>0</v>
      </c>
      <c r="X84" s="106">
        <v>0</v>
      </c>
    </row>
    <row r="85" spans="1:24" s="41" customFormat="1" ht="31.5" x14ac:dyDescent="0.25">
      <c r="A85" s="95">
        <v>47</v>
      </c>
      <c r="B85" s="38" t="s">
        <v>137</v>
      </c>
      <c r="C85" s="30">
        <v>44281</v>
      </c>
      <c r="D85" s="31">
        <v>21</v>
      </c>
      <c r="E85" s="31">
        <v>9</v>
      </c>
      <c r="F85" s="31">
        <v>7</v>
      </c>
      <c r="G85" s="31">
        <v>2</v>
      </c>
      <c r="H85" s="109">
        <f>I85+J85</f>
        <v>279.2</v>
      </c>
      <c r="I85" s="32">
        <v>214.5</v>
      </c>
      <c r="J85" s="32">
        <v>64.7</v>
      </c>
      <c r="K85" s="32">
        <f t="shared" ref="K85:X85" si="76">K84+K83</f>
        <v>0</v>
      </c>
      <c r="L85" s="119">
        <v>0</v>
      </c>
      <c r="M85" s="119">
        <v>0</v>
      </c>
      <c r="N85" s="119">
        <v>0</v>
      </c>
      <c r="O85" s="32">
        <f t="shared" si="76"/>
        <v>0</v>
      </c>
      <c r="P85" s="32">
        <f t="shared" si="76"/>
        <v>0</v>
      </c>
      <c r="Q85" s="101">
        <f>O85+H85</f>
        <v>279.2</v>
      </c>
      <c r="R85" s="32">
        <f t="shared" si="76"/>
        <v>0</v>
      </c>
      <c r="S85" s="32">
        <f t="shared" si="76"/>
        <v>0</v>
      </c>
      <c r="T85" s="32">
        <f t="shared" si="76"/>
        <v>0</v>
      </c>
      <c r="U85" s="32">
        <f t="shared" si="76"/>
        <v>0</v>
      </c>
      <c r="V85" s="32">
        <f t="shared" si="76"/>
        <v>0</v>
      </c>
      <c r="W85" s="32">
        <f t="shared" si="76"/>
        <v>0</v>
      </c>
      <c r="X85" s="32">
        <f t="shared" si="76"/>
        <v>0</v>
      </c>
    </row>
    <row r="86" spans="1:24" s="36" customFormat="1" ht="31.5" x14ac:dyDescent="0.25">
      <c r="A86" s="95">
        <v>48</v>
      </c>
      <c r="B86" s="38" t="s">
        <v>138</v>
      </c>
      <c r="C86" s="30">
        <v>43410</v>
      </c>
      <c r="D86" s="31">
        <v>12</v>
      </c>
      <c r="E86" s="31">
        <v>6</v>
      </c>
      <c r="F86" s="31">
        <v>6</v>
      </c>
      <c r="G86" s="31">
        <v>0</v>
      </c>
      <c r="H86" s="32">
        <f>I86+J86</f>
        <v>181.2</v>
      </c>
      <c r="I86" s="32">
        <v>181.2</v>
      </c>
      <c r="J86" s="32">
        <v>0</v>
      </c>
      <c r="K86" s="32">
        <v>0</v>
      </c>
      <c r="L86" s="119">
        <v>0</v>
      </c>
      <c r="M86" s="119">
        <v>0</v>
      </c>
      <c r="N86" s="119">
        <v>0</v>
      </c>
      <c r="O86" s="25">
        <v>0</v>
      </c>
      <c r="P86" s="25">
        <v>0</v>
      </c>
      <c r="Q86" s="97">
        <f>O86+H86</f>
        <v>181.2</v>
      </c>
      <c r="R86" s="97">
        <v>0</v>
      </c>
      <c r="S86" s="25"/>
      <c r="T86" s="106"/>
      <c r="U86" s="106"/>
      <c r="V86" s="106"/>
      <c r="W86" s="106"/>
      <c r="X86" s="106"/>
    </row>
    <row r="87" spans="1:24" s="41" customFormat="1" ht="31.5" x14ac:dyDescent="0.25">
      <c r="A87" s="113">
        <v>49</v>
      </c>
      <c r="B87" s="29" t="s">
        <v>139</v>
      </c>
      <c r="C87" s="40">
        <v>43567</v>
      </c>
      <c r="D87" s="31">
        <v>14</v>
      </c>
      <c r="E87" s="31">
        <v>4</v>
      </c>
      <c r="F87" s="31">
        <v>4</v>
      </c>
      <c r="G87" s="31">
        <v>0</v>
      </c>
      <c r="H87" s="109">
        <v>162.5</v>
      </c>
      <c r="I87" s="109">
        <v>162.5</v>
      </c>
      <c r="J87" s="109">
        <v>0</v>
      </c>
      <c r="K87" s="32">
        <f t="shared" ref="K87:K88" si="77">L87+M87+N87</f>
        <v>0</v>
      </c>
      <c r="L87" s="119">
        <v>0</v>
      </c>
      <c r="M87" s="119">
        <v>0</v>
      </c>
      <c r="N87" s="119">
        <v>0</v>
      </c>
      <c r="O87" s="25">
        <v>0</v>
      </c>
      <c r="P87" s="25">
        <v>0</v>
      </c>
      <c r="Q87" s="97">
        <f t="shared" ref="Q87:Q88" si="78">H87</f>
        <v>162.5</v>
      </c>
      <c r="R87" s="97">
        <f t="shared" ref="R87:R88" si="79">K87+P87</f>
        <v>0</v>
      </c>
      <c r="S87" s="25"/>
      <c r="T87" s="25">
        <v>0</v>
      </c>
      <c r="U87" s="25">
        <v>0</v>
      </c>
      <c r="V87" s="25">
        <v>0</v>
      </c>
      <c r="W87" s="25">
        <v>0</v>
      </c>
      <c r="X87" s="25">
        <v>0</v>
      </c>
    </row>
    <row r="88" spans="1:24" s="41" customFormat="1" ht="31.5" x14ac:dyDescent="0.25">
      <c r="A88" s="113">
        <v>50</v>
      </c>
      <c r="B88" s="29" t="s">
        <v>43</v>
      </c>
      <c r="C88" s="40">
        <v>43462</v>
      </c>
      <c r="D88" s="31">
        <v>6</v>
      </c>
      <c r="E88" s="31">
        <v>5</v>
      </c>
      <c r="F88" s="31">
        <v>5</v>
      </c>
      <c r="G88" s="31">
        <v>0</v>
      </c>
      <c r="H88" s="109">
        <v>180.8</v>
      </c>
      <c r="I88" s="109">
        <v>180.8</v>
      </c>
      <c r="J88" s="109">
        <v>0</v>
      </c>
      <c r="K88" s="32">
        <f t="shared" si="77"/>
        <v>0</v>
      </c>
      <c r="L88" s="119">
        <v>0</v>
      </c>
      <c r="M88" s="119">
        <v>0</v>
      </c>
      <c r="N88" s="119">
        <v>0</v>
      </c>
      <c r="O88" s="25">
        <v>0</v>
      </c>
      <c r="P88" s="25">
        <v>0</v>
      </c>
      <c r="Q88" s="97">
        <f t="shared" si="78"/>
        <v>180.8</v>
      </c>
      <c r="R88" s="97">
        <f t="shared" si="79"/>
        <v>0</v>
      </c>
      <c r="S88" s="106">
        <v>0</v>
      </c>
      <c r="T88" s="119">
        <v>0</v>
      </c>
      <c r="U88" s="119">
        <v>0</v>
      </c>
      <c r="V88" s="119">
        <v>0</v>
      </c>
      <c r="W88" s="119">
        <v>0</v>
      </c>
      <c r="X88" s="119">
        <v>0</v>
      </c>
    </row>
    <row r="89" spans="1:24" s="41" customFormat="1" ht="15.75" x14ac:dyDescent="0.25">
      <c r="A89" s="131"/>
      <c r="B89" s="91" t="s">
        <v>100</v>
      </c>
      <c r="C89" s="132"/>
      <c r="D89" s="99">
        <f>D88+D87+D86+D85+D84+D83+D82+D81+D80+D79+D78+D77+D76+D75+D74+D73+D72+D71+D70+D69+D68</f>
        <v>1027</v>
      </c>
      <c r="E89" s="99">
        <f t="shared" ref="E89:G89" si="80">E88+E87+E86+E85+E84+E83+E82+E81+E80+E79+E78+E77+E76+E75+E74+E73+E72+E71+E70+E69+E68</f>
        <v>421</v>
      </c>
      <c r="F89" s="99">
        <f t="shared" si="80"/>
        <v>318</v>
      </c>
      <c r="G89" s="99">
        <f t="shared" si="80"/>
        <v>103</v>
      </c>
      <c r="H89" s="101">
        <f>H88+H87+H86+H85+H84+H83+H82+H81+H80+H79+H78+H77+H76+H75+H74+H73+H72+H71+H70+H69+H68</f>
        <v>9748.3000000000011</v>
      </c>
      <c r="I89" s="101">
        <f t="shared" ref="I89:X89" si="81">I88+I87+I86+I85+I84+I83+I82+I81+I80+I79+I78+I77+I76+I75+I74+I73+I72+I71+I70+I69+I68</f>
        <v>7213.7999999999993</v>
      </c>
      <c r="J89" s="101">
        <f t="shared" si="81"/>
        <v>2534.5000000000005</v>
      </c>
      <c r="K89" s="101">
        <v>1000536782.4</v>
      </c>
      <c r="L89" s="101">
        <f t="shared" si="81"/>
        <v>0</v>
      </c>
      <c r="M89" s="101">
        <v>1000536782.4</v>
      </c>
      <c r="N89" s="101">
        <f t="shared" si="81"/>
        <v>0</v>
      </c>
      <c r="O89" s="101">
        <f t="shared" si="81"/>
        <v>0</v>
      </c>
      <c r="P89" s="101">
        <f t="shared" si="81"/>
        <v>0</v>
      </c>
      <c r="Q89" s="101">
        <f t="shared" si="81"/>
        <v>9748.3000000000011</v>
      </c>
      <c r="R89" s="101">
        <v>1000536782.4</v>
      </c>
      <c r="S89" s="100">
        <f t="shared" si="81"/>
        <v>0</v>
      </c>
      <c r="T89" s="100">
        <f t="shared" si="81"/>
        <v>0</v>
      </c>
      <c r="U89" s="100">
        <f t="shared" si="81"/>
        <v>0</v>
      </c>
      <c r="V89" s="100">
        <f t="shared" si="81"/>
        <v>0</v>
      </c>
      <c r="W89" s="100">
        <f t="shared" si="81"/>
        <v>0</v>
      </c>
      <c r="X89" s="100">
        <f t="shared" si="81"/>
        <v>0</v>
      </c>
    </row>
    <row r="90" spans="1:24" s="41" customFormat="1" ht="31.5" x14ac:dyDescent="0.25">
      <c r="A90" s="133">
        <v>51</v>
      </c>
      <c r="B90" s="112" t="s">
        <v>46</v>
      </c>
      <c r="C90" s="30">
        <v>43430</v>
      </c>
      <c r="D90" s="134">
        <v>8</v>
      </c>
      <c r="E90" s="134">
        <v>5</v>
      </c>
      <c r="F90" s="134">
        <v>4</v>
      </c>
      <c r="G90" s="134">
        <v>1</v>
      </c>
      <c r="H90" s="25">
        <v>140.19999999999999</v>
      </c>
      <c r="I90" s="25">
        <v>111.2</v>
      </c>
      <c r="J90" s="25">
        <v>29</v>
      </c>
      <c r="K90" s="25">
        <f>L90+M90+N90</f>
        <v>0</v>
      </c>
      <c r="L90" s="119">
        <v>0</v>
      </c>
      <c r="M90" s="119">
        <v>0</v>
      </c>
      <c r="N90" s="119">
        <v>0</v>
      </c>
      <c r="O90" s="25">
        <v>0</v>
      </c>
      <c r="P90" s="25">
        <v>0</v>
      </c>
      <c r="Q90" s="97">
        <f t="shared" ref="Q90:Q103" si="82">H90</f>
        <v>140.19999999999999</v>
      </c>
      <c r="R90" s="97">
        <f t="shared" ref="R90:R103" si="83">K90+P90</f>
        <v>0</v>
      </c>
      <c r="S90" s="25">
        <v>0</v>
      </c>
      <c r="T90" s="119">
        <v>0</v>
      </c>
      <c r="U90" s="119">
        <v>0</v>
      </c>
      <c r="V90" s="119">
        <v>0</v>
      </c>
      <c r="W90" s="119">
        <v>0</v>
      </c>
      <c r="X90" s="119">
        <v>0</v>
      </c>
    </row>
    <row r="91" spans="1:24" s="47" customFormat="1" ht="31.5" x14ac:dyDescent="0.25">
      <c r="A91" s="133">
        <v>52</v>
      </c>
      <c r="B91" s="112" t="s">
        <v>48</v>
      </c>
      <c r="C91" s="30">
        <v>43439</v>
      </c>
      <c r="D91" s="134">
        <v>7</v>
      </c>
      <c r="E91" s="134">
        <v>6</v>
      </c>
      <c r="F91" s="134">
        <v>6</v>
      </c>
      <c r="G91" s="134">
        <v>0</v>
      </c>
      <c r="H91" s="25">
        <v>197.1</v>
      </c>
      <c r="I91" s="25">
        <v>197.1</v>
      </c>
      <c r="J91" s="25">
        <v>0</v>
      </c>
      <c r="K91" s="25">
        <f>L91+M91+N91</f>
        <v>0</v>
      </c>
      <c r="L91" s="119">
        <v>0</v>
      </c>
      <c r="M91" s="119">
        <v>0</v>
      </c>
      <c r="N91" s="119">
        <v>0</v>
      </c>
      <c r="O91" s="25">
        <v>0</v>
      </c>
      <c r="P91" s="25">
        <v>0</v>
      </c>
      <c r="Q91" s="97">
        <f t="shared" si="82"/>
        <v>197.1</v>
      </c>
      <c r="R91" s="97">
        <f t="shared" si="83"/>
        <v>0</v>
      </c>
      <c r="S91" s="25">
        <v>0</v>
      </c>
      <c r="T91" s="119">
        <v>0</v>
      </c>
      <c r="U91" s="119">
        <v>0</v>
      </c>
      <c r="V91" s="119">
        <v>0</v>
      </c>
      <c r="W91" s="119">
        <v>0</v>
      </c>
      <c r="X91" s="119">
        <v>0</v>
      </c>
    </row>
    <row r="92" spans="1:24" s="41" customFormat="1" ht="31.5" x14ac:dyDescent="0.25">
      <c r="A92" s="133">
        <v>53</v>
      </c>
      <c r="B92" s="112" t="s">
        <v>47</v>
      </c>
      <c r="C92" s="30">
        <v>43439</v>
      </c>
      <c r="D92" s="134">
        <v>10</v>
      </c>
      <c r="E92" s="134">
        <v>5</v>
      </c>
      <c r="F92" s="134">
        <v>4</v>
      </c>
      <c r="G92" s="134">
        <v>1</v>
      </c>
      <c r="H92" s="25">
        <v>151.1</v>
      </c>
      <c r="I92" s="25">
        <v>120.1</v>
      </c>
      <c r="J92" s="25">
        <v>31</v>
      </c>
      <c r="K92" s="25">
        <f t="shared" ref="K92:K100" si="84">L92+M92+N92</f>
        <v>0</v>
      </c>
      <c r="L92" s="119">
        <v>0</v>
      </c>
      <c r="M92" s="119">
        <v>0</v>
      </c>
      <c r="N92" s="119">
        <v>0</v>
      </c>
      <c r="O92" s="25">
        <v>0</v>
      </c>
      <c r="P92" s="25">
        <v>0</v>
      </c>
      <c r="Q92" s="97">
        <f t="shared" si="82"/>
        <v>151.1</v>
      </c>
      <c r="R92" s="97">
        <f t="shared" si="83"/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</row>
    <row r="93" spans="1:24" s="42" customFormat="1" ht="31.5" x14ac:dyDescent="0.25">
      <c r="A93" s="95">
        <v>54</v>
      </c>
      <c r="B93" s="38" t="s">
        <v>66</v>
      </c>
      <c r="C93" s="40">
        <v>43542</v>
      </c>
      <c r="D93" s="105">
        <v>11</v>
      </c>
      <c r="E93" s="105">
        <v>4</v>
      </c>
      <c r="F93" s="105">
        <v>2</v>
      </c>
      <c r="G93" s="105">
        <v>2</v>
      </c>
      <c r="H93" s="106">
        <v>167</v>
      </c>
      <c r="I93" s="106">
        <v>76.8</v>
      </c>
      <c r="J93" s="106">
        <v>90.2</v>
      </c>
      <c r="K93" s="25">
        <f t="shared" si="84"/>
        <v>0</v>
      </c>
      <c r="L93" s="119">
        <v>0</v>
      </c>
      <c r="M93" s="119">
        <v>0</v>
      </c>
      <c r="N93" s="119">
        <v>0</v>
      </c>
      <c r="O93" s="25">
        <v>0</v>
      </c>
      <c r="P93" s="25">
        <v>0</v>
      </c>
      <c r="Q93" s="97">
        <f t="shared" si="82"/>
        <v>167</v>
      </c>
      <c r="R93" s="97">
        <f t="shared" si="83"/>
        <v>0</v>
      </c>
      <c r="S93" s="106">
        <v>0</v>
      </c>
      <c r="T93" s="103"/>
      <c r="U93" s="103"/>
      <c r="V93" s="119">
        <v>0</v>
      </c>
      <c r="W93" s="119">
        <v>0</v>
      </c>
      <c r="X93" s="119">
        <v>0</v>
      </c>
    </row>
    <row r="94" spans="1:24" s="52" customFormat="1" ht="31.5" x14ac:dyDescent="0.25">
      <c r="A94" s="95">
        <v>55</v>
      </c>
      <c r="B94" s="38" t="s">
        <v>65</v>
      </c>
      <c r="C94" s="40">
        <v>43490</v>
      </c>
      <c r="D94" s="105">
        <v>5</v>
      </c>
      <c r="E94" s="105">
        <v>2</v>
      </c>
      <c r="F94" s="105">
        <v>2</v>
      </c>
      <c r="G94" s="105">
        <v>0</v>
      </c>
      <c r="H94" s="106">
        <v>119.7</v>
      </c>
      <c r="I94" s="106">
        <v>119.7</v>
      </c>
      <c r="J94" s="106">
        <v>0</v>
      </c>
      <c r="K94" s="25">
        <f t="shared" si="84"/>
        <v>0</v>
      </c>
      <c r="L94" s="119">
        <v>0</v>
      </c>
      <c r="M94" s="119">
        <v>0</v>
      </c>
      <c r="N94" s="119">
        <v>0</v>
      </c>
      <c r="O94" s="25">
        <v>0</v>
      </c>
      <c r="P94" s="25">
        <v>0</v>
      </c>
      <c r="Q94" s="97">
        <f t="shared" si="82"/>
        <v>119.7</v>
      </c>
      <c r="R94" s="97">
        <f t="shared" si="83"/>
        <v>0</v>
      </c>
      <c r="S94" s="106">
        <v>0</v>
      </c>
      <c r="T94" s="106">
        <v>0</v>
      </c>
      <c r="U94" s="106">
        <v>0</v>
      </c>
      <c r="V94" s="119">
        <v>0</v>
      </c>
      <c r="W94" s="119">
        <v>0</v>
      </c>
      <c r="X94" s="119">
        <v>0</v>
      </c>
    </row>
    <row r="95" spans="1:24" s="27" customFormat="1" ht="31.5" x14ac:dyDescent="0.25">
      <c r="A95" s="95">
        <v>56</v>
      </c>
      <c r="B95" s="38" t="s">
        <v>70</v>
      </c>
      <c r="C95" s="30">
        <v>43490</v>
      </c>
      <c r="D95" s="105">
        <v>11</v>
      </c>
      <c r="E95" s="105">
        <v>7</v>
      </c>
      <c r="F95" s="105">
        <v>7</v>
      </c>
      <c r="G95" s="105">
        <v>0</v>
      </c>
      <c r="H95" s="106">
        <v>259.60000000000002</v>
      </c>
      <c r="I95" s="106">
        <v>259.60000000000002</v>
      </c>
      <c r="J95" s="106">
        <v>0</v>
      </c>
      <c r="K95" s="25">
        <f t="shared" si="84"/>
        <v>0</v>
      </c>
      <c r="L95" s="119">
        <v>0</v>
      </c>
      <c r="M95" s="119">
        <v>0</v>
      </c>
      <c r="N95" s="119">
        <v>0</v>
      </c>
      <c r="O95" s="25">
        <v>0</v>
      </c>
      <c r="P95" s="25">
        <v>0</v>
      </c>
      <c r="Q95" s="97">
        <f t="shared" si="82"/>
        <v>259.60000000000002</v>
      </c>
      <c r="R95" s="97">
        <f t="shared" si="83"/>
        <v>0</v>
      </c>
      <c r="S95" s="119">
        <v>0</v>
      </c>
      <c r="T95" s="119">
        <v>0</v>
      </c>
      <c r="U95" s="119">
        <v>0</v>
      </c>
      <c r="V95" s="119">
        <v>0</v>
      </c>
      <c r="W95" s="119">
        <v>0</v>
      </c>
      <c r="X95" s="119">
        <v>0</v>
      </c>
    </row>
    <row r="96" spans="1:24" s="46" customFormat="1" ht="31.5" x14ac:dyDescent="0.25">
      <c r="A96" s="113">
        <v>57</v>
      </c>
      <c r="B96" s="38" t="s">
        <v>68</v>
      </c>
      <c r="C96" s="40">
        <v>43693</v>
      </c>
      <c r="D96" s="31">
        <v>9</v>
      </c>
      <c r="E96" s="31">
        <v>4</v>
      </c>
      <c r="F96" s="31">
        <v>4</v>
      </c>
      <c r="G96" s="31">
        <v>0</v>
      </c>
      <c r="H96" s="109">
        <v>187.3</v>
      </c>
      <c r="I96" s="109">
        <v>187.3</v>
      </c>
      <c r="J96" s="109">
        <v>0</v>
      </c>
      <c r="K96" s="25">
        <f t="shared" si="84"/>
        <v>0</v>
      </c>
      <c r="L96" s="119">
        <v>0</v>
      </c>
      <c r="M96" s="119">
        <v>0</v>
      </c>
      <c r="N96" s="119">
        <v>0</v>
      </c>
      <c r="O96" s="25">
        <v>0</v>
      </c>
      <c r="P96" s="25">
        <v>0</v>
      </c>
      <c r="Q96" s="97">
        <f t="shared" si="82"/>
        <v>187.3</v>
      </c>
      <c r="R96" s="97">
        <f t="shared" si="83"/>
        <v>0</v>
      </c>
      <c r="S96" s="106">
        <v>0</v>
      </c>
      <c r="T96" s="119">
        <v>0</v>
      </c>
      <c r="U96" s="119">
        <v>0</v>
      </c>
      <c r="V96" s="119">
        <v>0</v>
      </c>
      <c r="W96" s="119">
        <v>0</v>
      </c>
      <c r="X96" s="119">
        <v>0</v>
      </c>
    </row>
    <row r="97" spans="1:24" s="46" customFormat="1" ht="31.5" x14ac:dyDescent="0.25">
      <c r="A97" s="113">
        <v>58</v>
      </c>
      <c r="B97" s="38" t="s">
        <v>69</v>
      </c>
      <c r="C97" s="40">
        <v>43647</v>
      </c>
      <c r="D97" s="31">
        <v>6</v>
      </c>
      <c r="E97" s="31">
        <v>4</v>
      </c>
      <c r="F97" s="31">
        <v>4</v>
      </c>
      <c r="G97" s="31">
        <v>0</v>
      </c>
      <c r="H97" s="109">
        <v>134.1</v>
      </c>
      <c r="I97" s="109">
        <v>134.1</v>
      </c>
      <c r="J97" s="109">
        <v>0</v>
      </c>
      <c r="K97" s="25">
        <f t="shared" si="84"/>
        <v>0</v>
      </c>
      <c r="L97" s="119">
        <v>0</v>
      </c>
      <c r="M97" s="119">
        <v>0</v>
      </c>
      <c r="N97" s="119">
        <v>0</v>
      </c>
      <c r="O97" s="25">
        <v>0</v>
      </c>
      <c r="P97" s="25">
        <v>0</v>
      </c>
      <c r="Q97" s="97">
        <f t="shared" si="82"/>
        <v>134.1</v>
      </c>
      <c r="R97" s="97">
        <f t="shared" si="83"/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</row>
    <row r="98" spans="1:24" s="46" customFormat="1" ht="47.25" x14ac:dyDescent="0.25">
      <c r="A98" s="95">
        <v>59</v>
      </c>
      <c r="B98" s="38" t="s">
        <v>67</v>
      </c>
      <c r="C98" s="40">
        <v>43542</v>
      </c>
      <c r="D98" s="105">
        <v>12</v>
      </c>
      <c r="E98" s="105">
        <v>4</v>
      </c>
      <c r="F98" s="105">
        <v>4</v>
      </c>
      <c r="G98" s="105">
        <v>0</v>
      </c>
      <c r="H98" s="106">
        <v>134.9</v>
      </c>
      <c r="I98" s="106">
        <v>134.9</v>
      </c>
      <c r="J98" s="106">
        <v>0</v>
      </c>
      <c r="K98" s="25">
        <f t="shared" si="84"/>
        <v>0</v>
      </c>
      <c r="L98" s="119">
        <v>0</v>
      </c>
      <c r="M98" s="119">
        <v>0</v>
      </c>
      <c r="N98" s="119">
        <v>0</v>
      </c>
      <c r="O98" s="25">
        <v>0</v>
      </c>
      <c r="P98" s="25">
        <v>0</v>
      </c>
      <c r="Q98" s="97">
        <f t="shared" si="82"/>
        <v>134.9</v>
      </c>
      <c r="R98" s="97">
        <f t="shared" si="83"/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</row>
    <row r="99" spans="1:24" s="46" customFormat="1" ht="31.5" x14ac:dyDescent="0.25">
      <c r="A99" s="113">
        <v>60</v>
      </c>
      <c r="B99" s="38" t="s">
        <v>71</v>
      </c>
      <c r="C99" s="40">
        <v>43705</v>
      </c>
      <c r="D99" s="31">
        <v>6</v>
      </c>
      <c r="E99" s="31">
        <v>5</v>
      </c>
      <c r="F99" s="31">
        <v>4</v>
      </c>
      <c r="G99" s="31">
        <v>1</v>
      </c>
      <c r="H99" s="109">
        <v>152</v>
      </c>
      <c r="I99" s="109">
        <v>138.80000000000001</v>
      </c>
      <c r="J99" s="109">
        <v>13.2</v>
      </c>
      <c r="K99" s="25">
        <f t="shared" si="84"/>
        <v>0</v>
      </c>
      <c r="L99" s="119">
        <v>0</v>
      </c>
      <c r="M99" s="119">
        <v>0</v>
      </c>
      <c r="N99" s="119">
        <v>0</v>
      </c>
      <c r="O99" s="25">
        <v>0</v>
      </c>
      <c r="P99" s="25">
        <v>0</v>
      </c>
      <c r="Q99" s="97">
        <f t="shared" si="82"/>
        <v>152</v>
      </c>
      <c r="R99" s="97">
        <f t="shared" si="83"/>
        <v>0</v>
      </c>
      <c r="S99" s="106">
        <v>0</v>
      </c>
      <c r="T99" s="25">
        <v>0</v>
      </c>
      <c r="U99" s="25">
        <v>0</v>
      </c>
      <c r="V99" s="25">
        <v>0</v>
      </c>
      <c r="W99" s="25">
        <v>0</v>
      </c>
      <c r="X99" s="25">
        <v>0</v>
      </c>
    </row>
    <row r="100" spans="1:24" s="46" customFormat="1" ht="31.5" x14ac:dyDescent="0.25">
      <c r="A100" s="113">
        <v>61</v>
      </c>
      <c r="B100" s="38" t="s">
        <v>72</v>
      </c>
      <c r="C100" s="40">
        <v>43706</v>
      </c>
      <c r="D100" s="31">
        <v>3</v>
      </c>
      <c r="E100" s="31">
        <v>3</v>
      </c>
      <c r="F100" s="31">
        <v>3</v>
      </c>
      <c r="G100" s="31">
        <v>0</v>
      </c>
      <c r="H100" s="109">
        <v>126.7</v>
      </c>
      <c r="I100" s="109">
        <v>126.7</v>
      </c>
      <c r="J100" s="109">
        <v>0</v>
      </c>
      <c r="K100" s="25">
        <f t="shared" si="84"/>
        <v>0</v>
      </c>
      <c r="L100" s="119">
        <v>0</v>
      </c>
      <c r="M100" s="119">
        <v>0</v>
      </c>
      <c r="N100" s="119">
        <v>0</v>
      </c>
      <c r="O100" s="25">
        <v>0</v>
      </c>
      <c r="P100" s="25">
        <v>0</v>
      </c>
      <c r="Q100" s="97">
        <f t="shared" si="82"/>
        <v>126.7</v>
      </c>
      <c r="R100" s="97">
        <f t="shared" si="83"/>
        <v>0</v>
      </c>
      <c r="S100" s="106">
        <v>0</v>
      </c>
      <c r="T100" s="106">
        <v>0</v>
      </c>
      <c r="U100" s="106">
        <v>0</v>
      </c>
      <c r="V100" s="106">
        <v>0</v>
      </c>
      <c r="W100" s="106">
        <v>0</v>
      </c>
      <c r="X100" s="106">
        <v>0</v>
      </c>
    </row>
    <row r="101" spans="1:24" s="46" customFormat="1" ht="31.5" x14ac:dyDescent="0.25">
      <c r="A101" s="95">
        <v>62</v>
      </c>
      <c r="B101" s="38" t="s">
        <v>87</v>
      </c>
      <c r="C101" s="40">
        <v>43969</v>
      </c>
      <c r="D101" s="105">
        <v>23</v>
      </c>
      <c r="E101" s="105">
        <v>12</v>
      </c>
      <c r="F101" s="105">
        <v>12</v>
      </c>
      <c r="G101" s="105">
        <v>0</v>
      </c>
      <c r="H101" s="106">
        <v>506.7</v>
      </c>
      <c r="I101" s="106">
        <v>506.7</v>
      </c>
      <c r="J101" s="106">
        <v>0</v>
      </c>
      <c r="K101" s="25">
        <f>L101+M101+N101</f>
        <v>0</v>
      </c>
      <c r="L101" s="119">
        <v>0</v>
      </c>
      <c r="M101" s="119">
        <v>0</v>
      </c>
      <c r="N101" s="119">
        <v>0</v>
      </c>
      <c r="O101" s="25">
        <v>0</v>
      </c>
      <c r="P101" s="25">
        <v>0</v>
      </c>
      <c r="Q101" s="97">
        <f t="shared" si="82"/>
        <v>506.7</v>
      </c>
      <c r="R101" s="97">
        <f t="shared" si="83"/>
        <v>0</v>
      </c>
      <c r="S101" s="106">
        <v>0</v>
      </c>
      <c r="T101" s="106">
        <v>0</v>
      </c>
      <c r="U101" s="106">
        <v>0</v>
      </c>
      <c r="V101" s="106">
        <v>0</v>
      </c>
      <c r="W101" s="106">
        <v>0</v>
      </c>
      <c r="X101" s="106">
        <v>0</v>
      </c>
    </row>
    <row r="102" spans="1:24" s="46" customFormat="1" ht="31.5" x14ac:dyDescent="0.25">
      <c r="A102" s="102"/>
      <c r="B102" s="91" t="s">
        <v>141</v>
      </c>
      <c r="C102" s="132"/>
      <c r="D102" s="103">
        <f>D101+D100+D99+D98+D97+D96+D95+D94+D93+D92+D91+D90</f>
        <v>111</v>
      </c>
      <c r="E102" s="103">
        <f t="shared" ref="E102:G102" si="85">E101+E100+E99+E98+E97+E96+E95+E94+E93+E92+E91+E90</f>
        <v>61</v>
      </c>
      <c r="F102" s="103">
        <f t="shared" si="85"/>
        <v>56</v>
      </c>
      <c r="G102" s="103">
        <f t="shared" si="85"/>
        <v>5</v>
      </c>
      <c r="H102" s="97">
        <f>H101+H100+H99+H98+H97+H96+H95+H94+H93+H92+H91+H90</f>
        <v>2276.3999999999996</v>
      </c>
      <c r="I102" s="97">
        <f t="shared" ref="I102:W102" si="86">I101+I100+I99+I98+I97+I96+I95+I94+I93+I92+I91+I90</f>
        <v>2112.9999999999995</v>
      </c>
      <c r="J102" s="97">
        <f t="shared" si="86"/>
        <v>163.4</v>
      </c>
      <c r="K102" s="97">
        <v>233640590.40000001</v>
      </c>
      <c r="L102" s="97">
        <f t="shared" si="86"/>
        <v>0</v>
      </c>
      <c r="M102" s="97">
        <v>233640590.40000001</v>
      </c>
      <c r="N102" s="97">
        <f t="shared" si="86"/>
        <v>0</v>
      </c>
      <c r="O102" s="97">
        <f t="shared" si="86"/>
        <v>0</v>
      </c>
      <c r="P102" s="97">
        <f t="shared" si="86"/>
        <v>0</v>
      </c>
      <c r="Q102" s="97">
        <f t="shared" si="86"/>
        <v>2276.3999999999996</v>
      </c>
      <c r="R102" s="97">
        <v>233640590.40000001</v>
      </c>
      <c r="S102" s="104">
        <f t="shared" si="86"/>
        <v>0</v>
      </c>
      <c r="T102" s="104">
        <f t="shared" si="86"/>
        <v>0</v>
      </c>
      <c r="U102" s="104">
        <f t="shared" si="86"/>
        <v>0</v>
      </c>
      <c r="V102" s="104">
        <f t="shared" si="86"/>
        <v>0</v>
      </c>
      <c r="W102" s="104">
        <f t="shared" si="86"/>
        <v>0</v>
      </c>
      <c r="X102" s="104"/>
    </row>
    <row r="103" spans="1:24" s="36" customFormat="1" ht="47.25" x14ac:dyDescent="0.25">
      <c r="A103" s="95">
        <v>63</v>
      </c>
      <c r="B103" s="45" t="s">
        <v>114</v>
      </c>
      <c r="C103" s="40">
        <v>44449</v>
      </c>
      <c r="D103" s="105">
        <v>10</v>
      </c>
      <c r="E103" s="105">
        <v>4</v>
      </c>
      <c r="F103" s="105">
        <v>0</v>
      </c>
      <c r="G103" s="105">
        <v>4</v>
      </c>
      <c r="H103" s="106">
        <v>165.7</v>
      </c>
      <c r="I103" s="106">
        <v>0</v>
      </c>
      <c r="J103" s="106">
        <v>165.7</v>
      </c>
      <c r="K103" s="25">
        <f>L103+M103+N103</f>
        <v>0</v>
      </c>
      <c r="L103" s="119">
        <v>0</v>
      </c>
      <c r="M103" s="119">
        <v>0</v>
      </c>
      <c r="N103" s="119">
        <v>0</v>
      </c>
      <c r="O103" s="25">
        <v>0</v>
      </c>
      <c r="P103" s="25">
        <v>0</v>
      </c>
      <c r="Q103" s="97">
        <f t="shared" si="82"/>
        <v>165.7</v>
      </c>
      <c r="R103" s="97">
        <f t="shared" si="83"/>
        <v>0</v>
      </c>
      <c r="S103" s="106">
        <v>0</v>
      </c>
      <c r="T103" s="106">
        <v>0</v>
      </c>
      <c r="U103" s="106">
        <v>0</v>
      </c>
      <c r="V103" s="106">
        <v>0</v>
      </c>
      <c r="W103" s="106">
        <v>0</v>
      </c>
      <c r="X103" s="106">
        <v>0</v>
      </c>
    </row>
    <row r="104" spans="1:24" s="36" customFormat="1" ht="47.25" x14ac:dyDescent="0.25">
      <c r="A104" s="102"/>
      <c r="B104" s="91" t="s">
        <v>128</v>
      </c>
      <c r="C104" s="98"/>
      <c r="D104" s="99">
        <f>D103</f>
        <v>10</v>
      </c>
      <c r="E104" s="99">
        <f t="shared" ref="E104:X104" si="87">E103</f>
        <v>4</v>
      </c>
      <c r="F104" s="99">
        <f t="shared" si="87"/>
        <v>0</v>
      </c>
      <c r="G104" s="99">
        <f t="shared" si="87"/>
        <v>4</v>
      </c>
      <c r="H104" s="101">
        <f t="shared" si="87"/>
        <v>165.7</v>
      </c>
      <c r="I104" s="101">
        <f t="shared" si="87"/>
        <v>0</v>
      </c>
      <c r="J104" s="101">
        <f t="shared" si="87"/>
        <v>165.7</v>
      </c>
      <c r="K104" s="101">
        <v>17006785.199999999</v>
      </c>
      <c r="L104" s="101">
        <f t="shared" si="87"/>
        <v>0</v>
      </c>
      <c r="M104" s="101">
        <v>17006785.199999999</v>
      </c>
      <c r="N104" s="101">
        <f t="shared" si="87"/>
        <v>0</v>
      </c>
      <c r="O104" s="101">
        <f t="shared" si="87"/>
        <v>0</v>
      </c>
      <c r="P104" s="101">
        <f t="shared" si="87"/>
        <v>0</v>
      </c>
      <c r="Q104" s="101">
        <f t="shared" si="87"/>
        <v>165.7</v>
      </c>
      <c r="R104" s="101">
        <v>17006785.199999999</v>
      </c>
      <c r="S104" s="101">
        <f t="shared" si="87"/>
        <v>0</v>
      </c>
      <c r="T104" s="101">
        <f t="shared" si="87"/>
        <v>0</v>
      </c>
      <c r="U104" s="101">
        <f t="shared" si="87"/>
        <v>0</v>
      </c>
      <c r="V104" s="101">
        <f t="shared" si="87"/>
        <v>0</v>
      </c>
      <c r="W104" s="101">
        <f t="shared" si="87"/>
        <v>0</v>
      </c>
      <c r="X104" s="101">
        <f t="shared" si="87"/>
        <v>0</v>
      </c>
    </row>
    <row r="105" spans="1:24" s="36" customFormat="1" ht="31.5" x14ac:dyDescent="0.25">
      <c r="A105" s="95">
        <v>64</v>
      </c>
      <c r="B105" s="38" t="s">
        <v>50</v>
      </c>
      <c r="C105" s="30">
        <v>43383</v>
      </c>
      <c r="D105" s="105">
        <v>4</v>
      </c>
      <c r="E105" s="105">
        <v>3</v>
      </c>
      <c r="F105" s="105">
        <v>2</v>
      </c>
      <c r="G105" s="105">
        <v>1</v>
      </c>
      <c r="H105" s="106">
        <v>103</v>
      </c>
      <c r="I105" s="25">
        <v>68.7</v>
      </c>
      <c r="J105" s="25">
        <v>34.299999999999997</v>
      </c>
      <c r="K105" s="25">
        <f>L105+M105+N105</f>
        <v>0</v>
      </c>
      <c r="L105" s="119">
        <v>0</v>
      </c>
      <c r="M105" s="119">
        <v>0</v>
      </c>
      <c r="N105" s="119">
        <v>0</v>
      </c>
      <c r="O105" s="25">
        <v>0</v>
      </c>
      <c r="P105" s="25">
        <v>0</v>
      </c>
      <c r="Q105" s="97">
        <f t="shared" ref="Q105:Q108" si="88">H105</f>
        <v>103</v>
      </c>
      <c r="R105" s="97">
        <f t="shared" ref="R105:R115" si="89">K105+P105</f>
        <v>0</v>
      </c>
      <c r="S105" s="106">
        <v>0</v>
      </c>
      <c r="T105" s="106">
        <v>0</v>
      </c>
      <c r="U105" s="106">
        <v>0</v>
      </c>
      <c r="V105" s="106">
        <v>0</v>
      </c>
      <c r="W105" s="106">
        <v>0</v>
      </c>
      <c r="X105" s="106">
        <v>0</v>
      </c>
    </row>
    <row r="106" spans="1:24" s="36" customFormat="1" ht="31.5" x14ac:dyDescent="0.25">
      <c r="A106" s="95">
        <v>65</v>
      </c>
      <c r="B106" s="38" t="s">
        <v>49</v>
      </c>
      <c r="C106" s="30">
        <v>43384</v>
      </c>
      <c r="D106" s="105">
        <v>10</v>
      </c>
      <c r="E106" s="105">
        <v>3</v>
      </c>
      <c r="F106" s="105">
        <v>0</v>
      </c>
      <c r="G106" s="105">
        <v>3</v>
      </c>
      <c r="H106" s="106">
        <v>104</v>
      </c>
      <c r="I106" s="25">
        <v>0</v>
      </c>
      <c r="J106" s="25">
        <v>104</v>
      </c>
      <c r="K106" s="25">
        <f>L106+M106+N106</f>
        <v>0</v>
      </c>
      <c r="L106" s="119">
        <v>0</v>
      </c>
      <c r="M106" s="119">
        <v>0</v>
      </c>
      <c r="N106" s="119">
        <v>0</v>
      </c>
      <c r="O106" s="25">
        <v>0</v>
      </c>
      <c r="P106" s="25">
        <v>0</v>
      </c>
      <c r="Q106" s="97">
        <f t="shared" si="88"/>
        <v>104</v>
      </c>
      <c r="R106" s="97">
        <f t="shared" si="89"/>
        <v>0</v>
      </c>
      <c r="S106" s="106">
        <v>0</v>
      </c>
      <c r="T106" s="106">
        <v>0</v>
      </c>
      <c r="U106" s="106">
        <v>0</v>
      </c>
      <c r="V106" s="106">
        <v>0</v>
      </c>
      <c r="W106" s="106">
        <v>0</v>
      </c>
      <c r="X106" s="106">
        <v>0</v>
      </c>
    </row>
    <row r="107" spans="1:24" s="36" customFormat="1" ht="31.5" x14ac:dyDescent="0.25">
      <c r="A107" s="95">
        <v>66</v>
      </c>
      <c r="B107" s="135" t="s">
        <v>79</v>
      </c>
      <c r="C107" s="40">
        <v>43707</v>
      </c>
      <c r="D107" s="105">
        <v>15</v>
      </c>
      <c r="E107" s="105">
        <v>6</v>
      </c>
      <c r="F107" s="105">
        <v>4</v>
      </c>
      <c r="G107" s="105">
        <v>2</v>
      </c>
      <c r="H107" s="106">
        <v>288</v>
      </c>
      <c r="I107" s="106">
        <v>192.5</v>
      </c>
      <c r="J107" s="106">
        <v>95.5</v>
      </c>
      <c r="K107" s="25">
        <f>L107+M107+N107</f>
        <v>0</v>
      </c>
      <c r="L107" s="119">
        <v>0</v>
      </c>
      <c r="M107" s="119">
        <v>0</v>
      </c>
      <c r="N107" s="119">
        <v>0</v>
      </c>
      <c r="O107" s="25">
        <v>0</v>
      </c>
      <c r="P107" s="25">
        <v>0</v>
      </c>
      <c r="Q107" s="97">
        <f t="shared" si="88"/>
        <v>288</v>
      </c>
      <c r="R107" s="97">
        <f t="shared" si="89"/>
        <v>0</v>
      </c>
      <c r="S107" s="136"/>
      <c r="T107" s="25">
        <v>0</v>
      </c>
      <c r="U107" s="25">
        <v>0</v>
      </c>
      <c r="V107" s="25">
        <v>0</v>
      </c>
      <c r="W107" s="25">
        <v>0</v>
      </c>
      <c r="X107" s="25">
        <v>0</v>
      </c>
    </row>
    <row r="108" spans="1:24" s="41" customFormat="1" ht="31.5" x14ac:dyDescent="0.25">
      <c r="A108" s="95">
        <v>67</v>
      </c>
      <c r="B108" s="135" t="s">
        <v>88</v>
      </c>
      <c r="C108" s="40">
        <v>43941</v>
      </c>
      <c r="D108" s="105">
        <v>12</v>
      </c>
      <c r="E108" s="105">
        <v>4</v>
      </c>
      <c r="F108" s="105">
        <v>2</v>
      </c>
      <c r="G108" s="105">
        <v>2</v>
      </c>
      <c r="H108" s="106">
        <v>160.30000000000001</v>
      </c>
      <c r="I108" s="106">
        <v>82.9</v>
      </c>
      <c r="J108" s="106">
        <v>77.400000000000006</v>
      </c>
      <c r="K108" s="25">
        <f>L108+M108+N108</f>
        <v>0</v>
      </c>
      <c r="L108" s="119">
        <v>0</v>
      </c>
      <c r="M108" s="119">
        <v>0</v>
      </c>
      <c r="N108" s="119">
        <v>0</v>
      </c>
      <c r="O108" s="25">
        <v>0</v>
      </c>
      <c r="P108" s="25">
        <v>0</v>
      </c>
      <c r="Q108" s="97">
        <f t="shared" si="88"/>
        <v>160.30000000000001</v>
      </c>
      <c r="R108" s="97">
        <f t="shared" si="89"/>
        <v>0</v>
      </c>
      <c r="S108" s="106">
        <v>0</v>
      </c>
      <c r="T108" s="106">
        <v>0</v>
      </c>
      <c r="U108" s="106">
        <v>0</v>
      </c>
      <c r="V108" s="106">
        <v>0</v>
      </c>
      <c r="W108" s="106">
        <v>0</v>
      </c>
      <c r="X108" s="106">
        <v>0</v>
      </c>
    </row>
    <row r="109" spans="1:24" s="41" customFormat="1" ht="78.75" x14ac:dyDescent="0.25">
      <c r="A109" s="102"/>
      <c r="B109" s="117" t="s">
        <v>121</v>
      </c>
      <c r="C109" s="98"/>
      <c r="D109" s="103">
        <f>D108+D107+D106+D105</f>
        <v>41</v>
      </c>
      <c r="E109" s="103">
        <f t="shared" ref="E109:G109" si="90">E108+E107+E106+E105</f>
        <v>16</v>
      </c>
      <c r="F109" s="103">
        <f t="shared" si="90"/>
        <v>8</v>
      </c>
      <c r="G109" s="103">
        <f t="shared" si="90"/>
        <v>8</v>
      </c>
      <c r="H109" s="104">
        <f>H108+H107+H106+H105</f>
        <v>655.29999999999995</v>
      </c>
      <c r="I109" s="104">
        <f t="shared" ref="I109:X109" si="91">I108+I107+I106+I105</f>
        <v>344.09999999999997</v>
      </c>
      <c r="J109" s="104">
        <f t="shared" si="91"/>
        <v>311.2</v>
      </c>
      <c r="K109" s="97">
        <v>67257370.799999997</v>
      </c>
      <c r="L109" s="97">
        <f t="shared" si="91"/>
        <v>0</v>
      </c>
      <c r="M109" s="97">
        <v>67257370.799999997</v>
      </c>
      <c r="N109" s="97">
        <f t="shared" si="91"/>
        <v>0</v>
      </c>
      <c r="O109" s="104">
        <f t="shared" si="91"/>
        <v>0</v>
      </c>
      <c r="P109" s="104">
        <f t="shared" si="91"/>
        <v>0</v>
      </c>
      <c r="Q109" s="104">
        <f t="shared" si="91"/>
        <v>655.29999999999995</v>
      </c>
      <c r="R109" s="97">
        <v>67257370.799999997</v>
      </c>
      <c r="S109" s="104">
        <f t="shared" si="91"/>
        <v>0</v>
      </c>
      <c r="T109" s="104">
        <f t="shared" si="91"/>
        <v>0</v>
      </c>
      <c r="U109" s="104">
        <f t="shared" si="91"/>
        <v>0</v>
      </c>
      <c r="V109" s="104">
        <f t="shared" si="91"/>
        <v>0</v>
      </c>
      <c r="W109" s="104">
        <f t="shared" si="91"/>
        <v>0</v>
      </c>
      <c r="X109" s="104">
        <f t="shared" si="91"/>
        <v>0</v>
      </c>
    </row>
    <row r="110" spans="1:24" s="41" customFormat="1" ht="31.5" x14ac:dyDescent="0.25">
      <c r="A110" s="113">
        <v>68</v>
      </c>
      <c r="B110" s="137" t="s">
        <v>73</v>
      </c>
      <c r="C110" s="40">
        <v>43766</v>
      </c>
      <c r="D110" s="31">
        <v>6</v>
      </c>
      <c r="E110" s="31">
        <v>4</v>
      </c>
      <c r="F110" s="31">
        <v>4</v>
      </c>
      <c r="G110" s="31">
        <v>0</v>
      </c>
      <c r="H110" s="109">
        <v>182.8</v>
      </c>
      <c r="I110" s="109">
        <v>182.8</v>
      </c>
      <c r="J110" s="109">
        <v>0</v>
      </c>
      <c r="K110" s="32">
        <f>L110+M110+N110</f>
        <v>0</v>
      </c>
      <c r="L110" s="119">
        <v>0</v>
      </c>
      <c r="M110" s="119">
        <v>0</v>
      </c>
      <c r="N110" s="119">
        <v>0</v>
      </c>
      <c r="O110" s="25">
        <v>0</v>
      </c>
      <c r="P110" s="25">
        <v>0</v>
      </c>
      <c r="Q110" s="97">
        <f t="shared" ref="Q110:Q119" si="92">H110</f>
        <v>182.8</v>
      </c>
      <c r="R110" s="97">
        <f t="shared" si="89"/>
        <v>0</v>
      </c>
      <c r="S110" s="119">
        <v>0</v>
      </c>
      <c r="T110" s="119">
        <v>0</v>
      </c>
      <c r="U110" s="119">
        <v>0</v>
      </c>
      <c r="V110" s="119">
        <v>0</v>
      </c>
      <c r="W110" s="119">
        <v>0</v>
      </c>
      <c r="X110" s="119">
        <v>0</v>
      </c>
    </row>
    <row r="111" spans="1:24" s="41" customFormat="1" ht="15.75" x14ac:dyDescent="0.25">
      <c r="A111" s="138">
        <v>69</v>
      </c>
      <c r="B111" s="137" t="s">
        <v>77</v>
      </c>
      <c r="C111" s="40">
        <v>43829</v>
      </c>
      <c r="D111" s="139">
        <v>7</v>
      </c>
      <c r="E111" s="140">
        <v>5</v>
      </c>
      <c r="F111" s="140">
        <v>5</v>
      </c>
      <c r="G111" s="140">
        <v>0</v>
      </c>
      <c r="H111" s="109">
        <v>234.2</v>
      </c>
      <c r="I111" s="109">
        <v>234.2</v>
      </c>
      <c r="J111" s="109">
        <v>0</v>
      </c>
      <c r="K111" s="32">
        <f t="shared" ref="K111" si="93">L111+M111+N111</f>
        <v>0</v>
      </c>
      <c r="L111" s="25">
        <v>0</v>
      </c>
      <c r="M111" s="119">
        <v>0</v>
      </c>
      <c r="N111" s="25">
        <v>0</v>
      </c>
      <c r="O111" s="25">
        <v>0</v>
      </c>
      <c r="P111" s="25">
        <v>0</v>
      </c>
      <c r="Q111" s="97">
        <f t="shared" si="92"/>
        <v>234.2</v>
      </c>
      <c r="R111" s="97">
        <f t="shared" si="89"/>
        <v>0</v>
      </c>
      <c r="S111" s="25">
        <v>0</v>
      </c>
      <c r="T111" s="25">
        <v>0</v>
      </c>
      <c r="U111" s="25">
        <v>0</v>
      </c>
      <c r="V111" s="25">
        <v>0</v>
      </c>
      <c r="W111" s="25">
        <v>0</v>
      </c>
      <c r="X111" s="25">
        <v>0</v>
      </c>
    </row>
    <row r="112" spans="1:24" s="41" customFormat="1" ht="15.75" x14ac:dyDescent="0.25">
      <c r="A112" s="113">
        <v>70</v>
      </c>
      <c r="B112" s="137" t="s">
        <v>74</v>
      </c>
      <c r="C112" s="40">
        <v>43829</v>
      </c>
      <c r="D112" s="31">
        <v>22</v>
      </c>
      <c r="E112" s="31">
        <v>12</v>
      </c>
      <c r="F112" s="31">
        <v>9</v>
      </c>
      <c r="G112" s="31">
        <v>3</v>
      </c>
      <c r="H112" s="109">
        <v>635.1</v>
      </c>
      <c r="I112" s="109">
        <v>469.7</v>
      </c>
      <c r="J112" s="109">
        <v>165.4</v>
      </c>
      <c r="K112" s="32">
        <f>L112+M112+N112</f>
        <v>0</v>
      </c>
      <c r="L112" s="119">
        <v>0</v>
      </c>
      <c r="M112" s="119">
        <v>0</v>
      </c>
      <c r="N112" s="119">
        <v>0</v>
      </c>
      <c r="O112" s="25">
        <v>0</v>
      </c>
      <c r="P112" s="25">
        <v>0</v>
      </c>
      <c r="Q112" s="97">
        <f t="shared" si="92"/>
        <v>635.1</v>
      </c>
      <c r="R112" s="97">
        <f t="shared" si="89"/>
        <v>0</v>
      </c>
      <c r="S112" s="119">
        <v>0</v>
      </c>
      <c r="T112" s="119">
        <v>0</v>
      </c>
      <c r="U112" s="119">
        <v>0</v>
      </c>
      <c r="V112" s="119">
        <v>0</v>
      </c>
      <c r="W112" s="119">
        <v>0</v>
      </c>
      <c r="X112" s="119">
        <v>0</v>
      </c>
    </row>
    <row r="113" spans="1:24" s="41" customFormat="1" ht="15.75" x14ac:dyDescent="0.25">
      <c r="A113" s="113">
        <v>71</v>
      </c>
      <c r="B113" s="137" t="s">
        <v>75</v>
      </c>
      <c r="C113" s="40">
        <v>43829</v>
      </c>
      <c r="D113" s="31">
        <v>14</v>
      </c>
      <c r="E113" s="31">
        <v>7</v>
      </c>
      <c r="F113" s="31">
        <v>5</v>
      </c>
      <c r="G113" s="31">
        <v>2</v>
      </c>
      <c r="H113" s="109">
        <v>266.7</v>
      </c>
      <c r="I113" s="109">
        <v>193.4</v>
      </c>
      <c r="J113" s="109">
        <v>73.3</v>
      </c>
      <c r="K113" s="32">
        <f t="shared" ref="K113:K115" si="94">L113+M113+N113</f>
        <v>0</v>
      </c>
      <c r="L113" s="119">
        <v>0</v>
      </c>
      <c r="M113" s="119">
        <v>0</v>
      </c>
      <c r="N113" s="119">
        <v>0</v>
      </c>
      <c r="O113" s="25">
        <v>0</v>
      </c>
      <c r="P113" s="25">
        <v>0</v>
      </c>
      <c r="Q113" s="97">
        <f t="shared" si="92"/>
        <v>266.7</v>
      </c>
      <c r="R113" s="97">
        <f t="shared" si="89"/>
        <v>0</v>
      </c>
      <c r="S113" s="119">
        <v>0</v>
      </c>
      <c r="T113" s="119">
        <v>0</v>
      </c>
      <c r="U113" s="119">
        <v>0</v>
      </c>
      <c r="V113" s="119">
        <v>0</v>
      </c>
      <c r="W113" s="119">
        <v>0</v>
      </c>
      <c r="X113" s="119">
        <v>0</v>
      </c>
    </row>
    <row r="114" spans="1:24" s="41" customFormat="1" ht="15.75" x14ac:dyDescent="0.25">
      <c r="A114" s="113">
        <v>72</v>
      </c>
      <c r="B114" s="137" t="s">
        <v>76</v>
      </c>
      <c r="C114" s="40">
        <v>43829</v>
      </c>
      <c r="D114" s="116">
        <v>12</v>
      </c>
      <c r="E114" s="31">
        <v>8</v>
      </c>
      <c r="F114" s="31">
        <v>6</v>
      </c>
      <c r="G114" s="31">
        <v>2</v>
      </c>
      <c r="H114" s="109">
        <v>316.61</v>
      </c>
      <c r="I114" s="109">
        <v>246.31</v>
      </c>
      <c r="J114" s="109">
        <v>70.3</v>
      </c>
      <c r="K114" s="32">
        <f t="shared" si="94"/>
        <v>0</v>
      </c>
      <c r="L114" s="119">
        <v>0</v>
      </c>
      <c r="M114" s="119">
        <v>0</v>
      </c>
      <c r="N114" s="119">
        <v>0</v>
      </c>
      <c r="O114" s="25">
        <v>0</v>
      </c>
      <c r="P114" s="25">
        <v>0</v>
      </c>
      <c r="Q114" s="97">
        <f t="shared" si="92"/>
        <v>316.61</v>
      </c>
      <c r="R114" s="97">
        <f t="shared" si="89"/>
        <v>0</v>
      </c>
      <c r="S114" s="119">
        <v>0</v>
      </c>
      <c r="T114" s="119">
        <v>0</v>
      </c>
      <c r="U114" s="119">
        <v>0</v>
      </c>
      <c r="V114" s="119">
        <v>0</v>
      </c>
      <c r="W114" s="119">
        <v>0</v>
      </c>
      <c r="X114" s="119">
        <v>0</v>
      </c>
    </row>
    <row r="115" spans="1:24" s="41" customFormat="1" ht="15.75" x14ac:dyDescent="0.25">
      <c r="A115" s="113">
        <v>73</v>
      </c>
      <c r="B115" s="137" t="s">
        <v>78</v>
      </c>
      <c r="C115" s="40">
        <v>43829</v>
      </c>
      <c r="D115" s="116">
        <v>21</v>
      </c>
      <c r="E115" s="31">
        <v>14</v>
      </c>
      <c r="F115" s="31">
        <v>8</v>
      </c>
      <c r="G115" s="31">
        <v>6</v>
      </c>
      <c r="H115" s="109">
        <f>I115+J115</f>
        <v>716.8</v>
      </c>
      <c r="I115" s="109">
        <v>435.1</v>
      </c>
      <c r="J115" s="109">
        <v>281.7</v>
      </c>
      <c r="K115" s="32">
        <f t="shared" si="94"/>
        <v>0</v>
      </c>
      <c r="L115" s="119">
        <v>0</v>
      </c>
      <c r="M115" s="119">
        <v>0</v>
      </c>
      <c r="N115" s="119">
        <v>0</v>
      </c>
      <c r="O115" s="25">
        <v>0</v>
      </c>
      <c r="P115" s="25">
        <v>0</v>
      </c>
      <c r="Q115" s="97">
        <f t="shared" si="92"/>
        <v>716.8</v>
      </c>
      <c r="R115" s="97">
        <f t="shared" si="89"/>
        <v>0</v>
      </c>
      <c r="S115" s="119">
        <v>0</v>
      </c>
      <c r="T115" s="119">
        <v>0</v>
      </c>
      <c r="U115" s="119">
        <v>0</v>
      </c>
      <c r="V115" s="119">
        <v>0</v>
      </c>
      <c r="W115" s="119">
        <v>0</v>
      </c>
      <c r="X115" s="119">
        <v>0</v>
      </c>
    </row>
    <row r="116" spans="1:24" s="41" customFormat="1" ht="31.5" x14ac:dyDescent="0.25">
      <c r="A116" s="102"/>
      <c r="B116" s="141" t="s">
        <v>107</v>
      </c>
      <c r="C116" s="98"/>
      <c r="D116" s="103">
        <f>D115+D114+D113+D112+D111+D110</f>
        <v>82</v>
      </c>
      <c r="E116" s="103">
        <f t="shared" ref="E116:G116" si="95">E115+E114+E113+E112+E111+E110</f>
        <v>50</v>
      </c>
      <c r="F116" s="103">
        <f t="shared" si="95"/>
        <v>37</v>
      </c>
      <c r="G116" s="103">
        <f t="shared" si="95"/>
        <v>13</v>
      </c>
      <c r="H116" s="97">
        <f>H115+H114+H113+H112+H111+H110</f>
        <v>2352.21</v>
      </c>
      <c r="I116" s="97">
        <f t="shared" ref="I116:X116" si="96">I115+I114+I113+I112+I111+I110</f>
        <v>1761.51</v>
      </c>
      <c r="J116" s="97">
        <f t="shared" si="96"/>
        <v>590.70000000000005</v>
      </c>
      <c r="K116" s="97">
        <v>241421425.56</v>
      </c>
      <c r="L116" s="97">
        <f t="shared" si="96"/>
        <v>0</v>
      </c>
      <c r="M116" s="97">
        <v>241421425.56</v>
      </c>
      <c r="N116" s="97">
        <f t="shared" si="96"/>
        <v>0</v>
      </c>
      <c r="O116" s="97">
        <f t="shared" si="96"/>
        <v>0</v>
      </c>
      <c r="P116" s="97">
        <f t="shared" si="96"/>
        <v>0</v>
      </c>
      <c r="Q116" s="97">
        <f t="shared" si="96"/>
        <v>2352.21</v>
      </c>
      <c r="R116" s="97">
        <v>241421425.56</v>
      </c>
      <c r="S116" s="104">
        <f t="shared" si="96"/>
        <v>0</v>
      </c>
      <c r="T116" s="104">
        <f t="shared" si="96"/>
        <v>0</v>
      </c>
      <c r="U116" s="104">
        <f t="shared" si="96"/>
        <v>0</v>
      </c>
      <c r="V116" s="104">
        <f t="shared" si="96"/>
        <v>0</v>
      </c>
      <c r="W116" s="104">
        <f t="shared" si="96"/>
        <v>0</v>
      </c>
      <c r="X116" s="104">
        <f t="shared" si="96"/>
        <v>0</v>
      </c>
    </row>
    <row r="117" spans="1:24" s="41" customFormat="1" ht="31.5" x14ac:dyDescent="0.25">
      <c r="A117" s="95">
        <v>74</v>
      </c>
      <c r="B117" s="135" t="s">
        <v>80</v>
      </c>
      <c r="C117" s="40">
        <v>43549</v>
      </c>
      <c r="D117" s="105">
        <v>74</v>
      </c>
      <c r="E117" s="105">
        <v>29</v>
      </c>
      <c r="F117" s="105">
        <v>18</v>
      </c>
      <c r="G117" s="105">
        <v>11</v>
      </c>
      <c r="H117" s="106">
        <v>541</v>
      </c>
      <c r="I117" s="106">
        <v>385.8</v>
      </c>
      <c r="J117" s="106">
        <v>155.19999999999999</v>
      </c>
      <c r="K117" s="25">
        <f>L117+M117+N117</f>
        <v>0</v>
      </c>
      <c r="L117" s="119">
        <v>0</v>
      </c>
      <c r="M117" s="119">
        <v>0</v>
      </c>
      <c r="N117" s="25"/>
      <c r="O117" s="25">
        <v>0</v>
      </c>
      <c r="P117" s="25">
        <v>0</v>
      </c>
      <c r="Q117" s="97">
        <f t="shared" si="92"/>
        <v>541</v>
      </c>
      <c r="R117" s="97">
        <f t="shared" ref="R117:R119" si="97">K117+P117</f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</row>
    <row r="118" spans="1:24" s="41" customFormat="1" ht="31.5" x14ac:dyDescent="0.25">
      <c r="A118" s="95">
        <v>75</v>
      </c>
      <c r="B118" s="45" t="s">
        <v>95</v>
      </c>
      <c r="C118" s="40">
        <v>43915</v>
      </c>
      <c r="D118" s="105">
        <v>4</v>
      </c>
      <c r="E118" s="105">
        <v>2</v>
      </c>
      <c r="F118" s="105">
        <v>2</v>
      </c>
      <c r="G118" s="105">
        <v>0</v>
      </c>
      <c r="H118" s="106">
        <v>106.2</v>
      </c>
      <c r="I118" s="106">
        <v>106.2</v>
      </c>
      <c r="J118" s="106">
        <v>0</v>
      </c>
      <c r="K118" s="25">
        <f>L118+M118+N118</f>
        <v>0</v>
      </c>
      <c r="L118" s="25">
        <v>0</v>
      </c>
      <c r="M118" s="119">
        <v>0</v>
      </c>
      <c r="N118" s="25">
        <v>0</v>
      </c>
      <c r="O118" s="25">
        <v>0</v>
      </c>
      <c r="P118" s="25">
        <v>0</v>
      </c>
      <c r="Q118" s="97">
        <f t="shared" si="92"/>
        <v>106.2</v>
      </c>
      <c r="R118" s="97">
        <f t="shared" si="97"/>
        <v>0</v>
      </c>
      <c r="S118" s="106">
        <v>0</v>
      </c>
      <c r="T118" s="106">
        <v>0</v>
      </c>
      <c r="U118" s="106">
        <v>0</v>
      </c>
      <c r="V118" s="106">
        <v>0</v>
      </c>
      <c r="W118" s="106">
        <v>0</v>
      </c>
      <c r="X118" s="106">
        <v>0</v>
      </c>
    </row>
    <row r="119" spans="1:24" s="41" customFormat="1" ht="31.5" x14ac:dyDescent="0.25">
      <c r="A119" s="95">
        <v>76</v>
      </c>
      <c r="B119" s="45" t="s">
        <v>96</v>
      </c>
      <c r="C119" s="40">
        <v>44182</v>
      </c>
      <c r="D119" s="105">
        <v>21</v>
      </c>
      <c r="E119" s="105">
        <v>11</v>
      </c>
      <c r="F119" s="105">
        <v>7</v>
      </c>
      <c r="G119" s="105">
        <v>4</v>
      </c>
      <c r="H119" s="106">
        <v>313.02</v>
      </c>
      <c r="I119" s="106">
        <v>222.3</v>
      </c>
      <c r="J119" s="106">
        <v>90.72</v>
      </c>
      <c r="K119" s="25">
        <f>L119+M119+N119</f>
        <v>0</v>
      </c>
      <c r="L119" s="25">
        <v>0</v>
      </c>
      <c r="M119" s="119">
        <v>0</v>
      </c>
      <c r="N119" s="25">
        <v>0</v>
      </c>
      <c r="O119" s="25">
        <v>0</v>
      </c>
      <c r="P119" s="25">
        <v>0</v>
      </c>
      <c r="Q119" s="97">
        <f t="shared" si="92"/>
        <v>313.02</v>
      </c>
      <c r="R119" s="97">
        <f t="shared" si="97"/>
        <v>0</v>
      </c>
      <c r="S119" s="106">
        <v>0</v>
      </c>
      <c r="T119" s="106">
        <v>0</v>
      </c>
      <c r="U119" s="106">
        <v>0</v>
      </c>
      <c r="V119" s="106">
        <v>0</v>
      </c>
      <c r="W119" s="106">
        <v>0</v>
      </c>
      <c r="X119" s="106">
        <v>0</v>
      </c>
    </row>
    <row r="120" spans="1:24" s="41" customFormat="1" ht="47.25" x14ac:dyDescent="0.25">
      <c r="A120" s="131"/>
      <c r="B120" s="141" t="s">
        <v>101</v>
      </c>
      <c r="C120" s="132"/>
      <c r="D120" s="142">
        <f>D119+D118+D117</f>
        <v>99</v>
      </c>
      <c r="E120" s="142">
        <f t="shared" ref="E120:G120" si="98">E119+E118+E117</f>
        <v>42</v>
      </c>
      <c r="F120" s="142">
        <f t="shared" si="98"/>
        <v>27</v>
      </c>
      <c r="G120" s="142">
        <f t="shared" si="98"/>
        <v>15</v>
      </c>
      <c r="H120" s="143">
        <f>H119+H118+H117</f>
        <v>960.22</v>
      </c>
      <c r="I120" s="143">
        <f t="shared" ref="I120:X120" si="99">I119+I118+I117</f>
        <v>714.3</v>
      </c>
      <c r="J120" s="143">
        <f t="shared" si="99"/>
        <v>245.92</v>
      </c>
      <c r="K120" s="143">
        <v>98553139.920000002</v>
      </c>
      <c r="L120" s="143">
        <f t="shared" si="99"/>
        <v>0</v>
      </c>
      <c r="M120" s="143">
        <v>98553139.920000002</v>
      </c>
      <c r="N120" s="143">
        <f t="shared" si="99"/>
        <v>0</v>
      </c>
      <c r="O120" s="143">
        <f t="shared" si="99"/>
        <v>0</v>
      </c>
      <c r="P120" s="143">
        <f t="shared" si="99"/>
        <v>0</v>
      </c>
      <c r="Q120" s="143">
        <f t="shared" si="99"/>
        <v>960.22</v>
      </c>
      <c r="R120" s="143">
        <v>98553139.920000002</v>
      </c>
      <c r="S120" s="143">
        <f t="shared" si="99"/>
        <v>0</v>
      </c>
      <c r="T120" s="143">
        <f t="shared" si="99"/>
        <v>0</v>
      </c>
      <c r="U120" s="143">
        <f t="shared" si="99"/>
        <v>0</v>
      </c>
      <c r="V120" s="143">
        <f t="shared" si="99"/>
        <v>0</v>
      </c>
      <c r="W120" s="143">
        <f t="shared" si="99"/>
        <v>0</v>
      </c>
      <c r="X120" s="143">
        <f t="shared" si="99"/>
        <v>0</v>
      </c>
    </row>
    <row r="121" spans="1:24" s="48" customFormat="1" ht="31.5" x14ac:dyDescent="0.25">
      <c r="A121" s="54">
        <v>77</v>
      </c>
      <c r="B121" s="76" t="s">
        <v>115</v>
      </c>
      <c r="C121" s="75">
        <v>44336</v>
      </c>
      <c r="D121" s="67">
        <v>26</v>
      </c>
      <c r="E121" s="67">
        <v>11</v>
      </c>
      <c r="F121" s="67">
        <v>10</v>
      </c>
      <c r="G121" s="67">
        <v>1</v>
      </c>
      <c r="H121" s="68">
        <v>271.2</v>
      </c>
      <c r="I121" s="68">
        <v>237.9</v>
      </c>
      <c r="J121" s="68">
        <v>33.299999999999997</v>
      </c>
      <c r="K121" s="58">
        <f t="shared" ref="K121:K123" si="100">L121+M121+N121</f>
        <v>0</v>
      </c>
      <c r="L121" s="58">
        <v>0</v>
      </c>
      <c r="M121" s="73">
        <v>0</v>
      </c>
      <c r="N121" s="58">
        <v>0</v>
      </c>
      <c r="O121" s="58">
        <v>0</v>
      </c>
      <c r="P121" s="58">
        <v>0</v>
      </c>
      <c r="Q121" s="59">
        <f t="shared" ref="Q121:Q128" si="101">H121</f>
        <v>271.2</v>
      </c>
      <c r="R121" s="59">
        <f t="shared" ref="R121:R128" si="102">K121+P121</f>
        <v>0</v>
      </c>
      <c r="S121" s="68">
        <v>0</v>
      </c>
      <c r="T121" s="68">
        <v>0</v>
      </c>
      <c r="U121" s="68">
        <v>0</v>
      </c>
      <c r="V121" s="68">
        <v>0</v>
      </c>
      <c r="W121" s="68">
        <v>0</v>
      </c>
      <c r="X121" s="68">
        <v>0</v>
      </c>
    </row>
    <row r="122" spans="1:24" s="48" customFormat="1" ht="31.5" x14ac:dyDescent="0.25">
      <c r="A122" s="54">
        <v>78</v>
      </c>
      <c r="B122" s="76" t="s">
        <v>93</v>
      </c>
      <c r="C122" s="75">
        <v>44077</v>
      </c>
      <c r="D122" s="67">
        <v>8</v>
      </c>
      <c r="E122" s="67">
        <v>6</v>
      </c>
      <c r="F122" s="67">
        <v>6</v>
      </c>
      <c r="G122" s="67">
        <v>0</v>
      </c>
      <c r="H122" s="68">
        <v>181.5</v>
      </c>
      <c r="I122" s="68">
        <v>181.5</v>
      </c>
      <c r="J122" s="68">
        <v>0</v>
      </c>
      <c r="K122" s="58">
        <f t="shared" si="100"/>
        <v>0</v>
      </c>
      <c r="L122" s="58">
        <v>0</v>
      </c>
      <c r="M122" s="73">
        <v>0</v>
      </c>
      <c r="N122" s="58">
        <v>0</v>
      </c>
      <c r="O122" s="58">
        <v>0</v>
      </c>
      <c r="P122" s="58">
        <v>0</v>
      </c>
      <c r="Q122" s="59">
        <f t="shared" si="101"/>
        <v>181.5</v>
      </c>
      <c r="R122" s="59">
        <f t="shared" si="102"/>
        <v>0</v>
      </c>
      <c r="S122" s="68">
        <v>0</v>
      </c>
      <c r="T122" s="68">
        <v>0</v>
      </c>
      <c r="U122" s="68">
        <v>0</v>
      </c>
      <c r="V122" s="68">
        <v>0</v>
      </c>
      <c r="W122" s="68">
        <v>0</v>
      </c>
      <c r="X122" s="68">
        <v>0</v>
      </c>
    </row>
    <row r="123" spans="1:24" s="48" customFormat="1" ht="31.5" x14ac:dyDescent="0.25">
      <c r="A123" s="54">
        <v>79</v>
      </c>
      <c r="B123" s="76" t="s">
        <v>116</v>
      </c>
      <c r="C123" s="75">
        <v>44369</v>
      </c>
      <c r="D123" s="67">
        <v>7</v>
      </c>
      <c r="E123" s="67">
        <v>4</v>
      </c>
      <c r="F123" s="67">
        <v>4</v>
      </c>
      <c r="G123" s="67">
        <v>0</v>
      </c>
      <c r="H123" s="68">
        <v>132.9</v>
      </c>
      <c r="I123" s="68">
        <v>132.9</v>
      </c>
      <c r="J123" s="68">
        <v>0</v>
      </c>
      <c r="K123" s="58">
        <f t="shared" si="100"/>
        <v>0</v>
      </c>
      <c r="L123" s="58">
        <v>0</v>
      </c>
      <c r="M123" s="73">
        <v>0</v>
      </c>
      <c r="N123" s="58">
        <v>0</v>
      </c>
      <c r="O123" s="58">
        <v>0</v>
      </c>
      <c r="P123" s="58">
        <v>0</v>
      </c>
      <c r="Q123" s="59">
        <f t="shared" si="101"/>
        <v>132.9</v>
      </c>
      <c r="R123" s="59">
        <f t="shared" si="102"/>
        <v>0</v>
      </c>
      <c r="S123" s="68">
        <v>0</v>
      </c>
      <c r="T123" s="68">
        <v>0</v>
      </c>
      <c r="U123" s="68">
        <v>0</v>
      </c>
      <c r="V123" s="68">
        <v>0</v>
      </c>
      <c r="W123" s="68">
        <v>0</v>
      </c>
      <c r="X123" s="68">
        <v>0</v>
      </c>
    </row>
    <row r="124" spans="1:24" s="48" customFormat="1" ht="31.5" x14ac:dyDescent="0.25">
      <c r="A124" s="54">
        <v>80</v>
      </c>
      <c r="B124" s="76" t="s">
        <v>89</v>
      </c>
      <c r="C124" s="75">
        <v>43992</v>
      </c>
      <c r="D124" s="67">
        <v>9</v>
      </c>
      <c r="E124" s="67">
        <v>6</v>
      </c>
      <c r="F124" s="67">
        <v>6</v>
      </c>
      <c r="G124" s="67">
        <v>0</v>
      </c>
      <c r="H124" s="68">
        <v>259.3</v>
      </c>
      <c r="I124" s="68">
        <v>259.3</v>
      </c>
      <c r="J124" s="68">
        <v>0</v>
      </c>
      <c r="K124" s="58">
        <f>L124+M124+N124</f>
        <v>0</v>
      </c>
      <c r="L124" s="58">
        <v>0</v>
      </c>
      <c r="M124" s="73">
        <v>0</v>
      </c>
      <c r="N124" s="58">
        <v>0</v>
      </c>
      <c r="O124" s="58">
        <v>0</v>
      </c>
      <c r="P124" s="58">
        <v>0</v>
      </c>
      <c r="Q124" s="59">
        <f t="shared" si="101"/>
        <v>259.3</v>
      </c>
      <c r="R124" s="59">
        <f t="shared" si="102"/>
        <v>0</v>
      </c>
      <c r="S124" s="68">
        <v>0</v>
      </c>
      <c r="T124" s="68">
        <v>0</v>
      </c>
      <c r="U124" s="68">
        <v>0</v>
      </c>
      <c r="V124" s="68">
        <v>0</v>
      </c>
      <c r="W124" s="68">
        <v>0</v>
      </c>
      <c r="X124" s="68">
        <v>0</v>
      </c>
    </row>
    <row r="125" spans="1:24" s="48" customFormat="1" ht="31.5" x14ac:dyDescent="0.25">
      <c r="A125" s="54">
        <v>81</v>
      </c>
      <c r="B125" s="76" t="s">
        <v>90</v>
      </c>
      <c r="C125" s="75">
        <v>44011</v>
      </c>
      <c r="D125" s="67">
        <v>19</v>
      </c>
      <c r="E125" s="67">
        <v>8</v>
      </c>
      <c r="F125" s="67">
        <v>8</v>
      </c>
      <c r="G125" s="67">
        <v>0</v>
      </c>
      <c r="H125" s="68">
        <v>263.7</v>
      </c>
      <c r="I125" s="68">
        <v>263.7</v>
      </c>
      <c r="J125" s="68">
        <v>0</v>
      </c>
      <c r="K125" s="58">
        <f t="shared" ref="K125:K128" si="103">L125+M125+N125</f>
        <v>0</v>
      </c>
      <c r="L125" s="58">
        <v>0</v>
      </c>
      <c r="M125" s="73">
        <v>0</v>
      </c>
      <c r="N125" s="58">
        <v>0</v>
      </c>
      <c r="O125" s="58">
        <v>0</v>
      </c>
      <c r="P125" s="58">
        <v>0</v>
      </c>
      <c r="Q125" s="59">
        <f t="shared" si="101"/>
        <v>263.7</v>
      </c>
      <c r="R125" s="59">
        <f t="shared" si="102"/>
        <v>0</v>
      </c>
      <c r="S125" s="68">
        <v>0</v>
      </c>
      <c r="T125" s="68">
        <v>0</v>
      </c>
      <c r="U125" s="68">
        <v>0</v>
      </c>
      <c r="V125" s="68">
        <v>0</v>
      </c>
      <c r="W125" s="68">
        <v>0</v>
      </c>
      <c r="X125" s="68">
        <v>0</v>
      </c>
    </row>
    <row r="126" spans="1:24" s="48" customFormat="1" ht="31.5" x14ac:dyDescent="0.25">
      <c r="A126" s="54">
        <v>82</v>
      </c>
      <c r="B126" s="76" t="s">
        <v>91</v>
      </c>
      <c r="C126" s="75">
        <v>44019</v>
      </c>
      <c r="D126" s="67">
        <v>15</v>
      </c>
      <c r="E126" s="67">
        <v>8</v>
      </c>
      <c r="F126" s="67">
        <v>8</v>
      </c>
      <c r="G126" s="67">
        <v>0</v>
      </c>
      <c r="H126" s="68">
        <v>394.9</v>
      </c>
      <c r="I126" s="68">
        <v>394.9</v>
      </c>
      <c r="J126" s="68">
        <v>0</v>
      </c>
      <c r="K126" s="58">
        <f t="shared" si="103"/>
        <v>0</v>
      </c>
      <c r="L126" s="58">
        <v>0</v>
      </c>
      <c r="M126" s="73">
        <v>0</v>
      </c>
      <c r="N126" s="58">
        <v>0</v>
      </c>
      <c r="O126" s="58">
        <v>0</v>
      </c>
      <c r="P126" s="58">
        <v>0</v>
      </c>
      <c r="Q126" s="59">
        <f t="shared" si="101"/>
        <v>394.9</v>
      </c>
      <c r="R126" s="59">
        <f t="shared" si="102"/>
        <v>0</v>
      </c>
      <c r="S126" s="68">
        <v>0</v>
      </c>
      <c r="T126" s="68">
        <v>0</v>
      </c>
      <c r="U126" s="68">
        <v>0</v>
      </c>
      <c r="V126" s="68">
        <v>0</v>
      </c>
      <c r="W126" s="68">
        <v>0</v>
      </c>
      <c r="X126" s="68">
        <v>0</v>
      </c>
    </row>
    <row r="127" spans="1:24" s="48" customFormat="1" ht="31.5" x14ac:dyDescent="0.25">
      <c r="A127" s="54">
        <v>83</v>
      </c>
      <c r="B127" s="76" t="s">
        <v>92</v>
      </c>
      <c r="C127" s="75">
        <v>44071</v>
      </c>
      <c r="D127" s="67">
        <v>18</v>
      </c>
      <c r="E127" s="67">
        <v>7</v>
      </c>
      <c r="F127" s="67">
        <v>7</v>
      </c>
      <c r="G127" s="67">
        <v>0</v>
      </c>
      <c r="H127" s="68">
        <v>188.7</v>
      </c>
      <c r="I127" s="68">
        <v>188.7</v>
      </c>
      <c r="J127" s="68">
        <v>0</v>
      </c>
      <c r="K127" s="58">
        <f t="shared" si="103"/>
        <v>0</v>
      </c>
      <c r="L127" s="58">
        <v>0</v>
      </c>
      <c r="M127" s="73">
        <v>0</v>
      </c>
      <c r="N127" s="58">
        <v>0</v>
      </c>
      <c r="O127" s="58">
        <v>0</v>
      </c>
      <c r="P127" s="58">
        <v>0</v>
      </c>
      <c r="Q127" s="59">
        <f t="shared" si="101"/>
        <v>188.7</v>
      </c>
      <c r="R127" s="59">
        <f t="shared" si="102"/>
        <v>0</v>
      </c>
      <c r="S127" s="68">
        <v>0</v>
      </c>
      <c r="T127" s="68">
        <v>0</v>
      </c>
      <c r="U127" s="68">
        <v>0</v>
      </c>
      <c r="V127" s="68">
        <v>0</v>
      </c>
      <c r="W127" s="68">
        <v>0</v>
      </c>
      <c r="X127" s="68">
        <v>0</v>
      </c>
    </row>
    <row r="128" spans="1:24" s="48" customFormat="1" ht="31.5" x14ac:dyDescent="0.25">
      <c r="A128" s="54">
        <v>84</v>
      </c>
      <c r="B128" s="74" t="s">
        <v>94</v>
      </c>
      <c r="C128" s="75">
        <v>44126</v>
      </c>
      <c r="D128" s="67">
        <v>10</v>
      </c>
      <c r="E128" s="67">
        <v>6</v>
      </c>
      <c r="F128" s="67">
        <v>6</v>
      </c>
      <c r="G128" s="67">
        <v>0</v>
      </c>
      <c r="H128" s="68">
        <v>172.5</v>
      </c>
      <c r="I128" s="68">
        <v>172.5</v>
      </c>
      <c r="J128" s="68">
        <v>0</v>
      </c>
      <c r="K128" s="58">
        <f t="shared" si="103"/>
        <v>0</v>
      </c>
      <c r="L128" s="58">
        <v>0</v>
      </c>
      <c r="M128" s="73">
        <v>0</v>
      </c>
      <c r="N128" s="58">
        <v>0</v>
      </c>
      <c r="O128" s="58">
        <v>0</v>
      </c>
      <c r="P128" s="58">
        <v>0</v>
      </c>
      <c r="Q128" s="59">
        <f t="shared" si="101"/>
        <v>172.5</v>
      </c>
      <c r="R128" s="59">
        <f t="shared" si="102"/>
        <v>0</v>
      </c>
      <c r="S128" s="68">
        <v>0</v>
      </c>
      <c r="T128" s="68">
        <v>0</v>
      </c>
      <c r="U128" s="68">
        <v>0</v>
      </c>
      <c r="V128" s="68">
        <v>0</v>
      </c>
      <c r="W128" s="68">
        <v>0</v>
      </c>
      <c r="X128" s="68">
        <v>0</v>
      </c>
    </row>
    <row r="129" spans="1:24" s="48" customFormat="1" ht="15.75" x14ac:dyDescent="0.25">
      <c r="A129" s="77"/>
      <c r="B129" s="84" t="s">
        <v>97</v>
      </c>
      <c r="C129" s="78"/>
      <c r="D129" s="82">
        <f>D128+D127+D126+D125+D124+D123+D122+D121</f>
        <v>112</v>
      </c>
      <c r="E129" s="82">
        <f t="shared" ref="E129:G129" si="104">E128+E127+E126+E125+E124+E123+E122+E121</f>
        <v>56</v>
      </c>
      <c r="F129" s="82">
        <f t="shared" si="104"/>
        <v>55</v>
      </c>
      <c r="G129" s="82">
        <f t="shared" si="104"/>
        <v>1</v>
      </c>
      <c r="H129" s="83">
        <f>H128+H127+H126+H125+H124+H123+H122+H121</f>
        <v>1864.7</v>
      </c>
      <c r="I129" s="83">
        <f t="shared" ref="I129:X129" si="105">I128+I127+I126+I125+I124+I123+I122+I121</f>
        <v>1831.4</v>
      </c>
      <c r="J129" s="83">
        <f t="shared" si="105"/>
        <v>33.299999999999997</v>
      </c>
      <c r="K129" s="83">
        <v>191385349.19999999</v>
      </c>
      <c r="L129" s="83">
        <f t="shared" si="105"/>
        <v>0</v>
      </c>
      <c r="M129" s="83">
        <v>191385349.19999999</v>
      </c>
      <c r="N129" s="83">
        <f t="shared" si="105"/>
        <v>0</v>
      </c>
      <c r="O129" s="83">
        <f t="shared" si="105"/>
        <v>0</v>
      </c>
      <c r="P129" s="83">
        <f t="shared" si="105"/>
        <v>0</v>
      </c>
      <c r="Q129" s="83">
        <f t="shared" si="105"/>
        <v>1864.7</v>
      </c>
      <c r="R129" s="83">
        <v>191385349.19999999</v>
      </c>
      <c r="S129" s="83">
        <f t="shared" si="105"/>
        <v>0</v>
      </c>
      <c r="T129" s="83">
        <f t="shared" si="105"/>
        <v>0</v>
      </c>
      <c r="U129" s="83">
        <f t="shared" si="105"/>
        <v>0</v>
      </c>
      <c r="V129" s="83">
        <f t="shared" si="105"/>
        <v>0</v>
      </c>
      <c r="W129" s="83">
        <f t="shared" si="105"/>
        <v>0</v>
      </c>
      <c r="X129" s="83">
        <f t="shared" si="105"/>
        <v>0</v>
      </c>
    </row>
    <row r="130" spans="1:24" s="48" customFormat="1" ht="31.5" x14ac:dyDescent="0.25">
      <c r="A130" s="69">
        <v>85</v>
      </c>
      <c r="B130" s="55" t="s">
        <v>82</v>
      </c>
      <c r="C130" s="75">
        <v>43567</v>
      </c>
      <c r="D130" s="56">
        <v>26</v>
      </c>
      <c r="E130" s="56">
        <v>10</v>
      </c>
      <c r="F130" s="56">
        <v>10</v>
      </c>
      <c r="G130" s="56">
        <v>0</v>
      </c>
      <c r="H130" s="71">
        <v>317.5</v>
      </c>
      <c r="I130" s="71">
        <v>317.5</v>
      </c>
      <c r="J130" s="71">
        <v>0</v>
      </c>
      <c r="K130" s="58">
        <f>L130+M130+N130</f>
        <v>0</v>
      </c>
      <c r="L130" s="58"/>
      <c r="M130" s="57"/>
      <c r="N130" s="58"/>
      <c r="O130" s="58">
        <v>0</v>
      </c>
      <c r="P130" s="58">
        <v>0</v>
      </c>
      <c r="Q130" s="59">
        <f t="shared" ref="Q130:Q131" si="106">H130</f>
        <v>317.5</v>
      </c>
      <c r="R130" s="59">
        <f t="shared" ref="R130:R131" si="107">K130+P130</f>
        <v>0</v>
      </c>
      <c r="S130" s="58">
        <v>0</v>
      </c>
      <c r="T130" s="58">
        <v>0</v>
      </c>
      <c r="U130" s="58">
        <v>0</v>
      </c>
      <c r="V130" s="58">
        <v>0</v>
      </c>
      <c r="W130" s="58">
        <v>0</v>
      </c>
      <c r="X130" s="58">
        <v>0</v>
      </c>
    </row>
    <row r="131" spans="1:24" s="48" customFormat="1" ht="31.5" x14ac:dyDescent="0.25">
      <c r="A131" s="60"/>
      <c r="B131" s="72" t="s">
        <v>98</v>
      </c>
      <c r="C131" s="78"/>
      <c r="D131" s="65">
        <f>D130</f>
        <v>26</v>
      </c>
      <c r="E131" s="65">
        <f>E130</f>
        <v>10</v>
      </c>
      <c r="F131" s="65">
        <f t="shared" ref="F131:G131" si="108">F130</f>
        <v>10</v>
      </c>
      <c r="G131" s="65">
        <f t="shared" si="108"/>
        <v>0</v>
      </c>
      <c r="H131" s="66">
        <f>H130</f>
        <v>317.5</v>
      </c>
      <c r="I131" s="66">
        <f t="shared" ref="I131:J131" si="109">I130</f>
        <v>317.5</v>
      </c>
      <c r="J131" s="66">
        <f t="shared" si="109"/>
        <v>0</v>
      </c>
      <c r="K131" s="59">
        <v>32586930</v>
      </c>
      <c r="L131" s="59">
        <f t="shared" ref="L131:N131" si="110">L130</f>
        <v>0</v>
      </c>
      <c r="M131" s="59">
        <v>32586930</v>
      </c>
      <c r="N131" s="59">
        <f t="shared" si="110"/>
        <v>0</v>
      </c>
      <c r="O131" s="58">
        <v>0</v>
      </c>
      <c r="P131" s="58">
        <v>0</v>
      </c>
      <c r="Q131" s="59">
        <f t="shared" si="106"/>
        <v>317.5</v>
      </c>
      <c r="R131" s="59">
        <f t="shared" si="107"/>
        <v>32586930</v>
      </c>
      <c r="S131" s="58">
        <v>0</v>
      </c>
      <c r="T131" s="58">
        <v>0</v>
      </c>
      <c r="U131" s="58">
        <v>0</v>
      </c>
      <c r="V131" s="58">
        <v>0</v>
      </c>
      <c r="W131" s="58">
        <v>0</v>
      </c>
      <c r="X131" s="58">
        <v>0</v>
      </c>
    </row>
    <row r="132" spans="1:24" s="48" customFormat="1" ht="31.5" x14ac:dyDescent="0.25">
      <c r="A132" s="69">
        <v>86</v>
      </c>
      <c r="B132" s="79" t="s">
        <v>140</v>
      </c>
      <c r="C132" s="75">
        <v>43412</v>
      </c>
      <c r="D132" s="70">
        <v>21</v>
      </c>
      <c r="E132" s="70">
        <v>16</v>
      </c>
      <c r="F132" s="70">
        <v>16</v>
      </c>
      <c r="G132" s="70">
        <v>0</v>
      </c>
      <c r="H132" s="85">
        <f>I132+J132</f>
        <v>711.2</v>
      </c>
      <c r="I132" s="85">
        <v>711.2</v>
      </c>
      <c r="J132" s="85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83">
        <f>O132+H132</f>
        <v>711.2</v>
      </c>
      <c r="R132" s="83"/>
      <c r="S132" s="83"/>
      <c r="T132" s="59"/>
      <c r="U132" s="59"/>
      <c r="V132" s="59"/>
      <c r="W132" s="59"/>
      <c r="X132" s="59"/>
    </row>
    <row r="133" spans="1:24" s="48" customFormat="1" ht="47.25" x14ac:dyDescent="0.25">
      <c r="A133" s="86">
        <v>87</v>
      </c>
      <c r="B133" s="79" t="s">
        <v>55</v>
      </c>
      <c r="C133" s="75">
        <v>43412</v>
      </c>
      <c r="D133" s="81">
        <v>12</v>
      </c>
      <c r="E133" s="81">
        <v>5</v>
      </c>
      <c r="F133" s="81">
        <v>4</v>
      </c>
      <c r="G133" s="81">
        <v>1</v>
      </c>
      <c r="H133" s="57">
        <v>171.7</v>
      </c>
      <c r="I133" s="57">
        <v>149.6</v>
      </c>
      <c r="J133" s="57">
        <v>22.1</v>
      </c>
      <c r="K133" s="58">
        <f t="shared" ref="K133:K134" si="111">L133+M133+N133</f>
        <v>0</v>
      </c>
      <c r="L133" s="73">
        <v>0</v>
      </c>
      <c r="M133" s="73">
        <v>0</v>
      </c>
      <c r="N133" s="73">
        <v>0</v>
      </c>
      <c r="O133" s="58">
        <v>0</v>
      </c>
      <c r="P133" s="58">
        <v>0</v>
      </c>
      <c r="Q133" s="59">
        <f t="shared" ref="Q133" si="112">H133</f>
        <v>171.7</v>
      </c>
      <c r="R133" s="59">
        <f t="shared" ref="R133:R134" si="113">K133+P133</f>
        <v>0</v>
      </c>
      <c r="S133" s="58">
        <v>0</v>
      </c>
      <c r="T133" s="58">
        <v>0</v>
      </c>
      <c r="U133" s="58">
        <v>0</v>
      </c>
      <c r="V133" s="58">
        <v>0</v>
      </c>
      <c r="W133" s="58">
        <v>0</v>
      </c>
      <c r="X133" s="58">
        <v>0</v>
      </c>
    </row>
    <row r="134" spans="1:24" s="48" customFormat="1" ht="47.25" x14ac:dyDescent="0.25">
      <c r="A134" s="86">
        <v>88</v>
      </c>
      <c r="B134" s="79" t="s">
        <v>56</v>
      </c>
      <c r="C134" s="75">
        <v>43412</v>
      </c>
      <c r="D134" s="81">
        <v>16</v>
      </c>
      <c r="E134" s="81">
        <v>8</v>
      </c>
      <c r="F134" s="81">
        <v>8</v>
      </c>
      <c r="G134" s="81">
        <v>0</v>
      </c>
      <c r="H134" s="57">
        <v>301.60000000000002</v>
      </c>
      <c r="I134" s="57">
        <v>301.60000000000002</v>
      </c>
      <c r="J134" s="57">
        <v>0</v>
      </c>
      <c r="K134" s="58">
        <f t="shared" si="111"/>
        <v>0</v>
      </c>
      <c r="L134" s="73">
        <v>0</v>
      </c>
      <c r="M134" s="73">
        <v>0</v>
      </c>
      <c r="N134" s="73">
        <v>0</v>
      </c>
      <c r="O134" s="58">
        <v>0</v>
      </c>
      <c r="P134" s="58">
        <v>0</v>
      </c>
      <c r="Q134" s="59">
        <f>O134+H134</f>
        <v>301.60000000000002</v>
      </c>
      <c r="R134" s="59">
        <f t="shared" si="113"/>
        <v>0</v>
      </c>
      <c r="S134" s="58">
        <v>0</v>
      </c>
      <c r="T134" s="58">
        <v>0</v>
      </c>
      <c r="U134" s="58">
        <v>0</v>
      </c>
      <c r="V134" s="58">
        <v>0</v>
      </c>
      <c r="W134" s="58">
        <v>0</v>
      </c>
      <c r="X134" s="58">
        <v>0</v>
      </c>
    </row>
    <row r="135" spans="1:24" s="44" customFormat="1" ht="15.75" x14ac:dyDescent="0.25">
      <c r="A135" s="60"/>
      <c r="B135" s="72" t="s">
        <v>103</v>
      </c>
      <c r="C135" s="61"/>
      <c r="D135" s="62">
        <f>D134+D133+D132</f>
        <v>49</v>
      </c>
      <c r="E135" s="62">
        <f t="shared" ref="E135:G135" si="114">E134+E133+E132</f>
        <v>29</v>
      </c>
      <c r="F135" s="62">
        <f t="shared" si="114"/>
        <v>28</v>
      </c>
      <c r="G135" s="62">
        <f t="shared" si="114"/>
        <v>1</v>
      </c>
      <c r="H135" s="63">
        <f>H134+H133+H132</f>
        <v>1184.5</v>
      </c>
      <c r="I135" s="63">
        <f t="shared" ref="I135:X135" si="115">I134+I133+I132</f>
        <v>1162.4000000000001</v>
      </c>
      <c r="J135" s="63">
        <f t="shared" si="115"/>
        <v>22.1</v>
      </c>
      <c r="K135" s="64">
        <v>121572342</v>
      </c>
      <c r="L135" s="63">
        <f t="shared" si="115"/>
        <v>0</v>
      </c>
      <c r="M135" s="64">
        <v>121572342</v>
      </c>
      <c r="N135" s="63">
        <f t="shared" si="115"/>
        <v>0</v>
      </c>
      <c r="O135" s="63">
        <f t="shared" si="115"/>
        <v>0</v>
      </c>
      <c r="P135" s="63">
        <f t="shared" si="115"/>
        <v>0</v>
      </c>
      <c r="Q135" s="63">
        <f t="shared" si="115"/>
        <v>1184.5</v>
      </c>
      <c r="R135" s="64">
        <v>121572342</v>
      </c>
      <c r="S135" s="63">
        <f t="shared" si="115"/>
        <v>0</v>
      </c>
      <c r="T135" s="63">
        <f t="shared" si="115"/>
        <v>0</v>
      </c>
      <c r="U135" s="63">
        <f t="shared" si="115"/>
        <v>0</v>
      </c>
      <c r="V135" s="63">
        <f t="shared" si="115"/>
        <v>0</v>
      </c>
      <c r="W135" s="63">
        <f t="shared" si="115"/>
        <v>0</v>
      </c>
      <c r="X135" s="63">
        <f t="shared" si="115"/>
        <v>0</v>
      </c>
    </row>
    <row r="136" spans="1:24" s="53" customFormat="1" ht="48.75" customHeight="1" x14ac:dyDescent="0.25">
      <c r="A136" s="54">
        <v>89</v>
      </c>
      <c r="B136" s="80" t="s">
        <v>83</v>
      </c>
      <c r="C136" s="75">
        <v>43726</v>
      </c>
      <c r="D136" s="67">
        <v>10</v>
      </c>
      <c r="E136" s="67">
        <v>7</v>
      </c>
      <c r="F136" s="67">
        <v>7</v>
      </c>
      <c r="G136" s="67">
        <v>0</v>
      </c>
      <c r="H136" s="68">
        <v>291.3</v>
      </c>
      <c r="I136" s="68">
        <v>291.3</v>
      </c>
      <c r="J136" s="68">
        <v>0</v>
      </c>
      <c r="K136" s="58">
        <f>L136+M136+N136</f>
        <v>0</v>
      </c>
      <c r="L136" s="73">
        <v>0</v>
      </c>
      <c r="M136" s="73">
        <v>0</v>
      </c>
      <c r="N136" s="73">
        <v>0</v>
      </c>
      <c r="O136" s="58">
        <v>0</v>
      </c>
      <c r="P136" s="58">
        <v>0</v>
      </c>
      <c r="Q136" s="59">
        <f t="shared" ref="Q136:Q137" si="116">H136</f>
        <v>291.3</v>
      </c>
      <c r="R136" s="59">
        <f t="shared" ref="R136:R137" si="117">K136+P136</f>
        <v>0</v>
      </c>
      <c r="S136" s="58">
        <v>0</v>
      </c>
      <c r="T136" s="68">
        <v>0</v>
      </c>
      <c r="U136" s="68">
        <v>0</v>
      </c>
      <c r="V136" s="68">
        <v>0</v>
      </c>
      <c r="W136" s="68">
        <v>0</v>
      </c>
      <c r="X136" s="68">
        <v>0</v>
      </c>
    </row>
    <row r="137" spans="1:24" ht="31.5" x14ac:dyDescent="0.25">
      <c r="A137" s="60"/>
      <c r="B137" s="72" t="s">
        <v>106</v>
      </c>
      <c r="C137" s="61"/>
      <c r="D137" s="65">
        <f>D136</f>
        <v>10</v>
      </c>
      <c r="E137" s="65">
        <f>E136</f>
        <v>7</v>
      </c>
      <c r="F137" s="65">
        <f t="shared" ref="F137:G137" si="118">F136</f>
        <v>7</v>
      </c>
      <c r="G137" s="65">
        <f t="shared" si="118"/>
        <v>0</v>
      </c>
      <c r="H137" s="66">
        <f>H136</f>
        <v>291.3</v>
      </c>
      <c r="I137" s="66">
        <f t="shared" ref="I137:J137" si="119">I136</f>
        <v>291.3</v>
      </c>
      <c r="J137" s="66">
        <f t="shared" si="119"/>
        <v>0</v>
      </c>
      <c r="K137" s="59">
        <v>29897866.800000001</v>
      </c>
      <c r="L137" s="59">
        <f t="shared" ref="L137:N137" si="120">L136</f>
        <v>0</v>
      </c>
      <c r="M137" s="59">
        <v>29897866.800000001</v>
      </c>
      <c r="N137" s="59">
        <f t="shared" si="120"/>
        <v>0</v>
      </c>
      <c r="O137" s="58">
        <v>0</v>
      </c>
      <c r="P137" s="58">
        <v>0</v>
      </c>
      <c r="Q137" s="59">
        <f t="shared" si="116"/>
        <v>291.3</v>
      </c>
      <c r="R137" s="59">
        <f t="shared" si="117"/>
        <v>29897866.800000001</v>
      </c>
      <c r="S137" s="59">
        <v>0</v>
      </c>
      <c r="T137" s="59">
        <v>0</v>
      </c>
      <c r="U137" s="59">
        <v>0</v>
      </c>
      <c r="V137" s="59">
        <v>0</v>
      </c>
      <c r="W137" s="59">
        <v>0</v>
      </c>
      <c r="X137" s="59">
        <v>0</v>
      </c>
    </row>
    <row r="138" spans="1:24" x14ac:dyDescent="0.25">
      <c r="B138" s="23"/>
      <c r="H138" s="23"/>
      <c r="I138" s="23"/>
      <c r="J138" s="23"/>
      <c r="S138" s="23"/>
      <c r="T138" s="23"/>
      <c r="U138" s="23"/>
      <c r="V138" s="23"/>
      <c r="W138" s="23"/>
      <c r="X138" s="23"/>
    </row>
  </sheetData>
  <mergeCells count="30">
    <mergeCell ref="S11:S12"/>
    <mergeCell ref="T11:U11"/>
    <mergeCell ref="V11:V12"/>
    <mergeCell ref="W11:X11"/>
    <mergeCell ref="F11:G11"/>
    <mergeCell ref="H11:H12"/>
    <mergeCell ref="I11:J11"/>
    <mergeCell ref="K11:K12"/>
    <mergeCell ref="L11:N11"/>
    <mergeCell ref="A7:X7"/>
    <mergeCell ref="A8:X8"/>
    <mergeCell ref="A10:A13"/>
    <mergeCell ref="B10:B13"/>
    <mergeCell ref="C10:C13"/>
    <mergeCell ref="D10:D12"/>
    <mergeCell ref="E10:G10"/>
    <mergeCell ref="H10:J10"/>
    <mergeCell ref="K10:N10"/>
    <mergeCell ref="O10:O12"/>
    <mergeCell ref="P10:P12"/>
    <mergeCell ref="Q10:Q12"/>
    <mergeCell ref="R10:R12"/>
    <mergeCell ref="S10:U10"/>
    <mergeCell ref="V10:X10"/>
    <mergeCell ref="E11:E12"/>
    <mergeCell ref="U2:X2"/>
    <mergeCell ref="U3:X3"/>
    <mergeCell ref="U4:X4"/>
    <mergeCell ref="U5:X5"/>
    <mergeCell ref="U6:X6"/>
  </mergeCells>
  <pageMargins left="0.39370078740157483" right="0.39370078740157483" top="0.78740157480314965" bottom="0.39370078740157483" header="0.15748031496062992" footer="0.51181102362204722"/>
  <pageSetup paperSize="9" scale="38" firstPageNumber="0" fitToHeight="1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КУРСК</vt:lpstr>
      <vt:lpstr>Приложение 6</vt:lpstr>
      <vt:lpstr>КУРСК!Print_Titles</vt:lpstr>
      <vt:lpstr>'Приложение 6'!Print_Titles</vt:lpstr>
      <vt:lpstr>КУРСК!Заголовки_для_печати</vt:lpstr>
      <vt:lpstr>'Приложение 6'!Заголовки_для_печати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Светлана</cp:lastModifiedBy>
  <cp:revision>2</cp:revision>
  <cp:lastPrinted>2026-08-05T11:56:02Z</cp:lastPrinted>
  <dcterms:created xsi:type="dcterms:W3CDTF">2023-01-26T11:52:53Z</dcterms:created>
  <dcterms:modified xsi:type="dcterms:W3CDTF">2026-08-05T11:56:50Z</dcterms:modified>
</cp:coreProperties>
</file>